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2C147771-7187-430A-B09C-BEC4B0791BE0}"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4- Instructivo Riesgos " sheetId="33" r:id="rId3"/>
    <sheet name="2- Análisis de Contexto " sheetId="38" r:id="rId4"/>
    <sheet name="3- Estrategias" sheetId="39"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sheetId="18" r:id="rId11"/>
  </sheets>
  <externalReferences>
    <externalReference r:id="rId12"/>
    <externalReference r:id="rId13"/>
    <externalReference r:id="rId14"/>
  </externalReferences>
  <definedNames>
    <definedName name="Apoyo">#REF!</definedName>
    <definedName name="_xlnm.Print_Area" localSheetId="3">'2- Análisis de Contexto '!$A$1:$F$74</definedName>
    <definedName name="_xlnm.Print_Area" localSheetId="4">'3-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3">'[1]Tabla de Valoración'!$I$2:$L$5</definedName>
    <definedName name="Data" localSheetId="4">'[1]Tabla de Valoración'!$I$2:$L$5</definedName>
    <definedName name="Data">#REF!</definedName>
    <definedName name="Diseño" localSheetId="3">'[1]Tabla de Valoración'!$I$2:$I$5</definedName>
    <definedName name="Diseño" localSheetId="4">'[1]Tabla de Valoración'!$I$2:$I$5</definedName>
    <definedName name="Diseño">#REF!</definedName>
    <definedName name="Ejecución" localSheetId="3">'[1]Tabla de Valoración'!$I$2:$L$2</definedName>
    <definedName name="Ejecución" localSheetId="4">'[1]Tabla de Valoración'!$I$2:$L$2</definedName>
    <definedName name="Ejecución">#REF!</definedName>
    <definedName name="Estratégicos">#REF!</definedName>
    <definedName name="Evaluación_y_Mejora">#REF!</definedName>
    <definedName name="GEST">[2]GESTION!#REF!</definedName>
    <definedName name="INV">#REF!</definedName>
    <definedName name="INV_GEST">#REF!</definedName>
    <definedName name="Misionales">#REF!</definedName>
    <definedName name="Posibilidad" localSheetId="3">[3]Hoja2!$H$3:$H$7</definedName>
    <definedName name="Posibilidad" localSheetId="4">[3]Hoja2!$H$3:$H$7</definedName>
    <definedName name="Posibilidad">#REF!</definedName>
    <definedName name="Transversal_todos_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18" l="1"/>
  <c r="B10" i="18"/>
  <c r="B60" i="29"/>
  <c r="L110" i="29"/>
  <c r="L30" i="29"/>
  <c r="L40" i="29"/>
  <c r="L50" i="29"/>
  <c r="L60" i="29"/>
  <c r="L70" i="29"/>
  <c r="L80" i="29"/>
  <c r="L90" i="29"/>
  <c r="L100" i="29"/>
  <c r="L20" i="29"/>
  <c r="F100" i="29"/>
  <c r="F110" i="29"/>
  <c r="F80" i="29"/>
  <c r="F9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E109" i="29"/>
  <c r="E110" i="29"/>
  <c r="E111" i="29"/>
  <c r="E112" i="29"/>
  <c r="E113" i="29"/>
  <c r="E114" i="29"/>
  <c r="E115" i="29"/>
  <c r="E116" i="29"/>
  <c r="E117" i="29"/>
  <c r="E118" i="29"/>
  <c r="E119" i="29"/>
  <c r="D14" i="29"/>
  <c r="D15" i="29"/>
  <c r="D16" i="29"/>
  <c r="D17" i="29"/>
  <c r="D18" i="29"/>
  <c r="D19" i="29"/>
  <c r="D20" i="29"/>
  <c r="D21" i="29"/>
  <c r="D22" i="29"/>
  <c r="D23" i="29"/>
  <c r="D24" i="29"/>
  <c r="D25" i="29"/>
  <c r="D26" i="29"/>
  <c r="D27" i="29"/>
  <c r="D28" i="29"/>
  <c r="D29" i="29"/>
  <c r="D30" i="29"/>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65" i="29"/>
  <c r="D66" i="29"/>
  <c r="D67" i="29"/>
  <c r="D68" i="29"/>
  <c r="D69" i="29"/>
  <c r="D70" i="29"/>
  <c r="D71" i="29"/>
  <c r="D72" i="29"/>
  <c r="D73" i="29"/>
  <c r="D74" i="29"/>
  <c r="D75" i="29"/>
  <c r="D76" i="29"/>
  <c r="D77" i="29"/>
  <c r="D78" i="29"/>
  <c r="D79" i="29"/>
  <c r="D80" i="29"/>
  <c r="D81" i="29"/>
  <c r="D82" i="29"/>
  <c r="D83" i="29"/>
  <c r="D84" i="29"/>
  <c r="D85" i="29"/>
  <c r="D86" i="29"/>
  <c r="D87" i="29"/>
  <c r="D88" i="29"/>
  <c r="D89" i="29"/>
  <c r="D90" i="29"/>
  <c r="D91" i="29"/>
  <c r="D92" i="29"/>
  <c r="D93" i="29"/>
  <c r="D94" i="29"/>
  <c r="D95" i="29"/>
  <c r="D96" i="29"/>
  <c r="D97" i="29"/>
  <c r="D98" i="29"/>
  <c r="D99" i="29"/>
  <c r="D100" i="29"/>
  <c r="D101" i="29"/>
  <c r="D102" i="29"/>
  <c r="D103" i="29"/>
  <c r="D104" i="29"/>
  <c r="D105" i="29"/>
  <c r="D106" i="29"/>
  <c r="D107" i="29"/>
  <c r="D108" i="29"/>
  <c r="D109" i="29"/>
  <c r="D110" i="29"/>
  <c r="D111" i="29"/>
  <c r="D112" i="29"/>
  <c r="D113" i="29"/>
  <c r="D114" i="29"/>
  <c r="D115" i="29"/>
  <c r="D116" i="29"/>
  <c r="D117" i="29"/>
  <c r="D118" i="29"/>
  <c r="D119" i="29"/>
  <c r="A100" i="29"/>
  <c r="A100" i="18" s="1"/>
  <c r="B100" i="29"/>
  <c r="B100" i="18" s="1"/>
  <c r="C100" i="29"/>
  <c r="C100" i="18" s="1"/>
  <c r="A110" i="29"/>
  <c r="A110" i="18" s="1"/>
  <c r="B110" i="29"/>
  <c r="B110" i="18" s="1"/>
  <c r="C110" i="29"/>
  <c r="C110" i="18" s="1"/>
  <c r="A90" i="29"/>
  <c r="A90" i="18" s="1"/>
  <c r="B90" i="29"/>
  <c r="B90" i="18" s="1"/>
  <c r="C90" i="29"/>
  <c r="C90" i="18" s="1"/>
  <c r="A70" i="29"/>
  <c r="A70" i="18" s="1"/>
  <c r="B70" i="29"/>
  <c r="B70" i="18" s="1"/>
  <c r="C70" i="29"/>
  <c r="C70" i="18" s="1"/>
  <c r="A80" i="29"/>
  <c r="A80" i="18" s="1"/>
  <c r="B80" i="29"/>
  <c r="B80" i="18" s="1"/>
  <c r="C80" i="29"/>
  <c r="C80" i="18" s="1"/>
  <c r="A60" i="29"/>
  <c r="A60" i="18" s="1"/>
  <c r="C60" i="29"/>
  <c r="C60" i="18" s="1"/>
  <c r="A40" i="29"/>
  <c r="A40" i="18" s="1"/>
  <c r="B40" i="29"/>
  <c r="B40" i="18" s="1"/>
  <c r="C40" i="29"/>
  <c r="C40" i="18" s="1"/>
  <c r="A50" i="29"/>
  <c r="A50" i="18" s="1"/>
  <c r="B50" i="29"/>
  <c r="B50" i="18" s="1"/>
  <c r="C50" i="29"/>
  <c r="C50" i="18" s="1"/>
  <c r="A20" i="29"/>
  <c r="A20" i="18" s="1"/>
  <c r="B20" i="29"/>
  <c r="B20" i="18" s="1"/>
  <c r="C20" i="29"/>
  <c r="C20" i="18" s="1"/>
  <c r="A30" i="29"/>
  <c r="A30" i="18" s="1"/>
  <c r="B30" i="29"/>
  <c r="B30" i="18" s="1"/>
  <c r="C30" i="29"/>
  <c r="C30" i="18" s="1"/>
  <c r="D13" i="29"/>
  <c r="D12" i="29"/>
  <c r="D11" i="29"/>
  <c r="D10" i="29"/>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99" i="27"/>
  <c r="L100" i="27"/>
  <c r="L101" i="27"/>
  <c r="L102" i="27"/>
  <c r="L103" i="27"/>
  <c r="L104" i="27"/>
  <c r="L105" i="27"/>
  <c r="L106" i="27"/>
  <c r="L107" i="27"/>
  <c r="L108" i="27"/>
  <c r="L109" i="27"/>
  <c r="L110" i="27"/>
  <c r="L111" i="27"/>
  <c r="L112" i="27"/>
  <c r="L113" i="27"/>
  <c r="L114" i="27"/>
  <c r="L115" i="27"/>
  <c r="L116" i="27"/>
  <c r="L117" i="27"/>
  <c r="L118" i="27"/>
  <c r="L119" i="27"/>
  <c r="K82" i="27"/>
  <c r="K83" i="27"/>
  <c r="K84" i="27"/>
  <c r="K85" i="27"/>
  <c r="K86" i="27"/>
  <c r="K87" i="27"/>
  <c r="K88" i="27"/>
  <c r="K89" i="27"/>
  <c r="K90" i="27"/>
  <c r="K91" i="27"/>
  <c r="K92" i="27"/>
  <c r="K93" i="27"/>
  <c r="K94" i="27"/>
  <c r="K95" i="27"/>
  <c r="K96" i="27"/>
  <c r="K97" i="27"/>
  <c r="K98" i="27"/>
  <c r="K99" i="27"/>
  <c r="K100" i="27"/>
  <c r="K101" i="27"/>
  <c r="K102" i="27"/>
  <c r="K103" i="27"/>
  <c r="K104" i="27"/>
  <c r="K105" i="27"/>
  <c r="K106" i="27"/>
  <c r="K107" i="27"/>
  <c r="K108" i="27"/>
  <c r="K109" i="27"/>
  <c r="K110" i="27"/>
  <c r="K111" i="27"/>
  <c r="K112" i="27"/>
  <c r="K113" i="27"/>
  <c r="K114" i="27"/>
  <c r="K115" i="27"/>
  <c r="K116" i="27"/>
  <c r="K117" i="27"/>
  <c r="K118" i="27"/>
  <c r="K119" i="27"/>
  <c r="K73" i="27"/>
  <c r="K74" i="27"/>
  <c r="K75" i="27"/>
  <c r="K76" i="27"/>
  <c r="K77" i="27"/>
  <c r="K78" i="27"/>
  <c r="K79" i="27"/>
  <c r="K80" i="27"/>
  <c r="K81" i="27"/>
  <c r="K71" i="27"/>
  <c r="K72" i="27"/>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A110" i="28"/>
  <c r="B110" i="28"/>
  <c r="A100" i="28"/>
  <c r="B100" i="28"/>
  <c r="A90" i="28"/>
  <c r="B90" i="28"/>
  <c r="A80" i="28"/>
  <c r="B80" i="28"/>
  <c r="A70" i="28"/>
  <c r="B70" i="28"/>
  <c r="A60" i="28"/>
  <c r="B60" i="28"/>
  <c r="A50" i="28"/>
  <c r="B50" i="28"/>
  <c r="A40" i="28"/>
  <c r="B40" i="28"/>
  <c r="A30" i="28"/>
  <c r="B30" i="28"/>
  <c r="A20" i="28"/>
  <c r="B20" i="28"/>
  <c r="L11" i="28"/>
  <c r="L12" i="28"/>
  <c r="L13" i="28"/>
  <c r="L10" i="28"/>
  <c r="R100" i="28"/>
  <c r="R101" i="28"/>
  <c r="R102" i="28"/>
  <c r="R103" i="28"/>
  <c r="R104" i="28"/>
  <c r="R105" i="28"/>
  <c r="R106" i="28"/>
  <c r="R107" i="28"/>
  <c r="R108" i="28"/>
  <c r="R109" i="28"/>
  <c r="J100" i="28"/>
  <c r="J101" i="28"/>
  <c r="J102" i="28"/>
  <c r="R89" i="28"/>
  <c r="R88" i="28"/>
  <c r="R87" i="28"/>
  <c r="R86" i="28"/>
  <c r="R85" i="28"/>
  <c r="R84" i="28"/>
  <c r="R83" i="28"/>
  <c r="J83" i="28"/>
  <c r="R82" i="28"/>
  <c r="J82" i="28"/>
  <c r="R81" i="28"/>
  <c r="J81" i="28"/>
  <c r="R80" i="28"/>
  <c r="S80" i="28" s="1"/>
  <c r="J80" i="28"/>
  <c r="K80" i="28" s="1"/>
  <c r="T80" i="28" s="1"/>
  <c r="R79" i="28"/>
  <c r="R78" i="28"/>
  <c r="R77" i="28"/>
  <c r="R76" i="28"/>
  <c r="R75" i="28"/>
  <c r="R74" i="28"/>
  <c r="R73" i="28"/>
  <c r="J73" i="28"/>
  <c r="R72" i="28"/>
  <c r="J72" i="28"/>
  <c r="R71" i="28"/>
  <c r="J71" i="28"/>
  <c r="R70" i="28"/>
  <c r="S70" i="28" s="1"/>
  <c r="J70" i="28"/>
  <c r="K70" i="28" s="1"/>
  <c r="R69" i="28"/>
  <c r="R68" i="28"/>
  <c r="R67" i="28"/>
  <c r="R66" i="28"/>
  <c r="R65" i="28"/>
  <c r="R64" i="28"/>
  <c r="R63" i="28"/>
  <c r="R62" i="28"/>
  <c r="R61" i="28"/>
  <c r="R60" i="28"/>
  <c r="S60" i="28" s="1"/>
  <c r="J60" i="28"/>
  <c r="K60" i="28" s="1"/>
  <c r="R59" i="28"/>
  <c r="R58" i="28"/>
  <c r="R57" i="28"/>
  <c r="R56" i="28"/>
  <c r="R55" i="28"/>
  <c r="R54" i="28"/>
  <c r="R53" i="28"/>
  <c r="R52" i="28"/>
  <c r="R51" i="28"/>
  <c r="R50" i="28"/>
  <c r="S50" i="28" s="1"/>
  <c r="J50" i="28"/>
  <c r="K50" i="28" s="1"/>
  <c r="G50" i="27"/>
  <c r="H50" i="27"/>
  <c r="F50" i="29" s="1"/>
  <c r="L50" i="27"/>
  <c r="K50" i="27" s="1"/>
  <c r="L51" i="27"/>
  <c r="L52" i="27"/>
  <c r="K52" i="27" s="1"/>
  <c r="L53" i="27"/>
  <c r="K53" i="27" s="1"/>
  <c r="L54" i="27"/>
  <c r="K54" i="27" s="1"/>
  <c r="L55" i="27"/>
  <c r="K55" i="27" s="1"/>
  <c r="L56" i="27"/>
  <c r="K56" i="27" s="1"/>
  <c r="L57" i="27"/>
  <c r="K57" i="27" s="1"/>
  <c r="L58" i="27"/>
  <c r="K58" i="27" s="1"/>
  <c r="L59" i="27"/>
  <c r="K59" i="27" s="1"/>
  <c r="G40" i="27"/>
  <c r="H40" i="27"/>
  <c r="F40" i="29" s="1"/>
  <c r="L40" i="27"/>
  <c r="K40" i="27" s="1"/>
  <c r="L41" i="27"/>
  <c r="L42" i="27"/>
  <c r="K42" i="27" s="1"/>
  <c r="L43" i="27"/>
  <c r="K43" i="27" s="1"/>
  <c r="L44" i="27"/>
  <c r="K44" i="27" s="1"/>
  <c r="L45" i="27"/>
  <c r="K45" i="27" s="1"/>
  <c r="L46" i="27"/>
  <c r="K46" i="27" s="1"/>
  <c r="L47" i="27"/>
  <c r="K47" i="27" s="1"/>
  <c r="L48" i="27"/>
  <c r="K48" i="27" s="1"/>
  <c r="L49" i="27"/>
  <c r="K49" i="27" s="1"/>
  <c r="G30" i="27"/>
  <c r="H30" i="27"/>
  <c r="F30" i="29" s="1"/>
  <c r="L30" i="27"/>
  <c r="K30" i="27" s="1"/>
  <c r="L31" i="27"/>
  <c r="L32" i="27"/>
  <c r="K32" i="27" s="1"/>
  <c r="L33" i="27"/>
  <c r="K33" i="27" s="1"/>
  <c r="L34" i="27"/>
  <c r="K34" i="27" s="1"/>
  <c r="L35" i="27"/>
  <c r="K35" i="27" s="1"/>
  <c r="L36" i="27"/>
  <c r="K36" i="27" s="1"/>
  <c r="L37" i="27"/>
  <c r="K37" i="27" s="1"/>
  <c r="L38" i="27"/>
  <c r="K38" i="27" s="1"/>
  <c r="L39" i="27"/>
  <c r="K39" i="27" s="1"/>
  <c r="E11" i="29"/>
  <c r="E12" i="29"/>
  <c r="M110" i="27" l="1"/>
  <c r="M100" i="27"/>
  <c r="M90" i="27"/>
  <c r="M80" i="27"/>
  <c r="J80" i="29"/>
  <c r="D80" i="18" s="1"/>
  <c r="T50" i="28"/>
  <c r="K100" i="28"/>
  <c r="T100" i="28" s="1"/>
  <c r="S100" i="28"/>
  <c r="M50" i="27"/>
  <c r="K51" i="27"/>
  <c r="M40" i="27"/>
  <c r="K41" i="27"/>
  <c r="M30" i="27"/>
  <c r="G30" i="29" s="1"/>
  <c r="K31" i="27"/>
  <c r="C11" i="28"/>
  <c r="C12" i="28"/>
  <c r="G110" i="27"/>
  <c r="G100" i="27"/>
  <c r="G90" i="27"/>
  <c r="G80" i="27"/>
  <c r="G40" i="29" l="1"/>
  <c r="G50" i="29"/>
  <c r="U50" i="28"/>
  <c r="K50" i="29" s="1"/>
  <c r="E50" i="18" s="1"/>
  <c r="V50" i="28"/>
  <c r="M50" i="29" s="1"/>
  <c r="F50" i="18" s="1"/>
  <c r="J50" i="29"/>
  <c r="D50" i="18" s="1"/>
  <c r="G80" i="29"/>
  <c r="N80" i="27"/>
  <c r="H80" i="29" s="1"/>
  <c r="U80" i="28"/>
  <c r="G90" i="29"/>
  <c r="N90" i="27"/>
  <c r="H90" i="29" s="1"/>
  <c r="G100" i="29"/>
  <c r="N100" i="27"/>
  <c r="H100" i="29" s="1"/>
  <c r="U100" i="28"/>
  <c r="K100" i="29" s="1"/>
  <c r="E100" i="18" s="1"/>
  <c r="G110" i="29"/>
  <c r="N110" i="27"/>
  <c r="H110" i="29" s="1"/>
  <c r="J100" i="29"/>
  <c r="D100" i="18" s="1"/>
  <c r="V100" i="28"/>
  <c r="M100" i="29" s="1"/>
  <c r="F100" i="18" s="1"/>
  <c r="N50" i="27"/>
  <c r="H50" i="29" s="1"/>
  <c r="O50" i="27"/>
  <c r="N40" i="27"/>
  <c r="H40" i="29" s="1"/>
  <c r="O40" i="27"/>
  <c r="N30" i="27"/>
  <c r="H30" i="29" s="1"/>
  <c r="O30" i="27"/>
  <c r="O80" i="27"/>
  <c r="O90" i="27"/>
  <c r="L69" i="27"/>
  <c r="K69" i="27" s="1"/>
  <c r="L68" i="27"/>
  <c r="K68" i="27" s="1"/>
  <c r="L67" i="27"/>
  <c r="K67" i="27" s="1"/>
  <c r="L66" i="27"/>
  <c r="K66" i="27" s="1"/>
  <c r="L65" i="27"/>
  <c r="K65" i="27" s="1"/>
  <c r="L64" i="27"/>
  <c r="K64" i="27" s="1"/>
  <c r="L63" i="27"/>
  <c r="K63" i="27" s="1"/>
  <c r="L62" i="27"/>
  <c r="K62" i="27" s="1"/>
  <c r="L61" i="27"/>
  <c r="K61" i="27" s="1"/>
  <c r="L60" i="27"/>
  <c r="K60" i="27" s="1"/>
  <c r="G60" i="27"/>
  <c r="H60" i="27" s="1"/>
  <c r="T60" i="28" l="1"/>
  <c r="J60" i="29" s="1"/>
  <c r="D60" i="18" s="1"/>
  <c r="F60" i="29"/>
  <c r="K80" i="29"/>
  <c r="E80" i="18" s="1"/>
  <c r="V80" i="28"/>
  <c r="M80" i="29" s="1"/>
  <c r="F80" i="18" s="1"/>
  <c r="M60" i="27"/>
  <c r="U60" i="28" l="1"/>
  <c r="K60" i="29" s="1"/>
  <c r="E60" i="18" s="1"/>
  <c r="G60" i="29"/>
  <c r="V60" i="28"/>
  <c r="M60" i="29" s="1"/>
  <c r="F60" i="18" s="1"/>
  <c r="O60" i="27"/>
  <c r="N60" i="27"/>
  <c r="H60" i="29" s="1"/>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K70" i="27" s="1"/>
  <c r="G70" i="27" l="1"/>
  <c r="H70" i="27" s="1"/>
  <c r="T70" i="28" l="1"/>
  <c r="J70" i="29" s="1"/>
  <c r="D70" i="18" s="1"/>
  <c r="F70" i="29"/>
  <c r="M70" i="27"/>
  <c r="U70" i="28" l="1"/>
  <c r="K70" i="29" s="1"/>
  <c r="E70" i="18" s="1"/>
  <c r="G70" i="29"/>
  <c r="V70" i="28"/>
  <c r="M70" i="29" s="1"/>
  <c r="F70" i="18" s="1"/>
  <c r="N70" i="27"/>
  <c r="H70" i="29" s="1"/>
  <c r="O70" i="27"/>
  <c r="G20" i="27"/>
  <c r="G10" i="27"/>
  <c r="J20" i="28" l="1"/>
  <c r="R20" i="28"/>
  <c r="R21" i="28"/>
  <c r="R22" i="28"/>
  <c r="R23" i="28"/>
  <c r="R24" i="28"/>
  <c r="R25" i="28"/>
  <c r="R26" i="28"/>
  <c r="R27" i="28"/>
  <c r="R28" i="28"/>
  <c r="R29" i="28"/>
  <c r="J30" i="28"/>
  <c r="R30" i="28"/>
  <c r="R31" i="28"/>
  <c r="R32" i="28"/>
  <c r="R33" i="28"/>
  <c r="R34" i="28"/>
  <c r="R35" i="28"/>
  <c r="R36" i="28"/>
  <c r="R37" i="28"/>
  <c r="R38" i="28"/>
  <c r="R39" i="28"/>
  <c r="J40" i="28"/>
  <c r="R40" i="28"/>
  <c r="R41" i="28"/>
  <c r="R42" i="28"/>
  <c r="R43" i="28"/>
  <c r="R44" i="28"/>
  <c r="R45" i="28"/>
  <c r="R46" i="28"/>
  <c r="R47" i="28"/>
  <c r="R48" i="28"/>
  <c r="R49" i="28"/>
  <c r="R119" i="28"/>
  <c r="R118" i="28"/>
  <c r="R117" i="28"/>
  <c r="R116" i="28"/>
  <c r="R115" i="28"/>
  <c r="R114" i="28"/>
  <c r="R113" i="28"/>
  <c r="R112" i="28"/>
  <c r="J112" i="28"/>
  <c r="R111" i="28"/>
  <c r="J111" i="28"/>
  <c r="R110" i="28"/>
  <c r="J110" i="28"/>
  <c r="R99" i="28"/>
  <c r="R98" i="28"/>
  <c r="R97" i="28"/>
  <c r="R96" i="28"/>
  <c r="R95" i="28"/>
  <c r="R94" i="28"/>
  <c r="R93" i="28"/>
  <c r="R92" i="28"/>
  <c r="J92" i="28"/>
  <c r="R91" i="28"/>
  <c r="J91" i="28"/>
  <c r="R90" i="28"/>
  <c r="J90" i="28"/>
  <c r="S40" i="28" l="1"/>
  <c r="U40" i="28" s="1"/>
  <c r="K40" i="29" s="1"/>
  <c r="E40" i="18" s="1"/>
  <c r="K40" i="28"/>
  <c r="T40" i="28" s="1"/>
  <c r="S30" i="28"/>
  <c r="U30" i="28" s="1"/>
  <c r="K30" i="29" s="1"/>
  <c r="E30" i="18" s="1"/>
  <c r="K30" i="28"/>
  <c r="T30" i="28" s="1"/>
  <c r="K20" i="28"/>
  <c r="S110" i="28"/>
  <c r="U110" i="28" s="1"/>
  <c r="K110" i="29" s="1"/>
  <c r="E110" i="18" s="1"/>
  <c r="S20" i="28"/>
  <c r="S90" i="28"/>
  <c r="U90" i="28" s="1"/>
  <c r="K90" i="29" s="1"/>
  <c r="E90" i="18" s="1"/>
  <c r="K110" i="28"/>
  <c r="T110" i="28" s="1"/>
  <c r="K90" i="28"/>
  <c r="T90" i="28" s="1"/>
  <c r="V30" i="28" l="1"/>
  <c r="M30" i="29" s="1"/>
  <c r="F30" i="18" s="1"/>
  <c r="J30" i="29"/>
  <c r="D30" i="18" s="1"/>
  <c r="V40" i="28"/>
  <c r="M40" i="29" s="1"/>
  <c r="F40" i="18" s="1"/>
  <c r="J40" i="29"/>
  <c r="D40" i="18" s="1"/>
  <c r="J110" i="29"/>
  <c r="D110" i="18" s="1"/>
  <c r="V110" i="28"/>
  <c r="M110" i="29" s="1"/>
  <c r="F110" i="18" s="1"/>
  <c r="J90" i="29"/>
  <c r="D90" i="18" s="1"/>
  <c r="V90" i="28"/>
  <c r="M90" i="29" s="1"/>
  <c r="F90" i="18" s="1"/>
  <c r="A10" i="28"/>
  <c r="B10" i="28"/>
  <c r="I33" i="5" a="1"/>
  <c r="I33" i="5" s="1"/>
  <c r="C10" i="29" l="1"/>
  <c r="I27" i="5" a="1"/>
  <c r="I27" i="5" l="1"/>
  <c r="C10" i="28"/>
  <c r="L10" i="27" l="1"/>
  <c r="I21" i="5"/>
  <c r="I22" i="5"/>
  <c r="M10" i="27" l="1"/>
  <c r="K10" i="27"/>
  <c r="C10" i="18"/>
  <c r="M20" i="27" l="1"/>
  <c r="G20" i="29" l="1"/>
  <c r="U20" i="28"/>
  <c r="K20" i="29" s="1"/>
  <c r="E20" i="18" s="1"/>
  <c r="G10" i="29"/>
  <c r="R11" i="28"/>
  <c r="R12" i="28"/>
  <c r="R13" i="28"/>
  <c r="R14" i="28"/>
  <c r="R15" i="28"/>
  <c r="R16" i="28"/>
  <c r="R17" i="28"/>
  <c r="R18" i="28"/>
  <c r="R19" i="28"/>
  <c r="R10" i="28"/>
  <c r="J12" i="28"/>
  <c r="J10" i="28"/>
  <c r="K10" i="28" l="1"/>
  <c r="S10" i="28"/>
  <c r="U10" i="28" s="1"/>
  <c r="H10" i="27" l="1"/>
  <c r="T10" i="28" s="1"/>
  <c r="H20" i="27"/>
  <c r="F20" i="29" l="1"/>
  <c r="T20" i="28"/>
  <c r="N20" i="27"/>
  <c r="H20" i="29" s="1"/>
  <c r="O10" i="27"/>
  <c r="N10" i="27"/>
  <c r="H10" i="29" s="1"/>
  <c r="V10" i="28"/>
  <c r="M10" i="29" s="1"/>
  <c r="O20" i="27"/>
  <c r="E10" i="29"/>
  <c r="B10" i="29"/>
  <c r="A10" i="29"/>
  <c r="J20" i="29" l="1"/>
  <c r="D20" i="18" s="1"/>
  <c r="V20" i="28"/>
  <c r="M20" i="29" s="1"/>
  <c r="F20" i="18" s="1"/>
  <c r="F10" i="18"/>
  <c r="A10" i="18"/>
  <c r="L10" i="29" l="1"/>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20" authorId="1" shapeId="0" xr:uid="{7A6019B1-20A9-41C7-8084-D34AD051171A}">
      <text>
        <r>
          <rPr>
            <sz val="11"/>
            <color theme="1"/>
            <rFont val="Calibri"/>
            <family val="2"/>
            <scheme val="minor"/>
          </rPr>
          <t>Sistema Integrado Gestion Control Calidad Medio Ambiente - Seccional Pereira:
Número de veces en el año en que se llevan a cabo procesos contractuales</t>
        </r>
      </text>
    </comment>
    <comment ref="F20" authorId="2" shapeId="0" xr:uid="{CE651BCB-171C-4D4E-967B-E985FC700364}">
      <text>
        <r>
          <rPr>
            <sz val="11"/>
            <color theme="1"/>
            <rFont val="Calibri"/>
            <family val="2"/>
            <scheme val="minor"/>
          </rPr>
          <t>Secretaria CSJ Risaralda:
Cantidad de veces en el año en que nos entregaron los servicios contratados fuera del plazo</t>
        </r>
      </text>
    </comment>
    <comment ref="E30" authorId="1" shapeId="0" xr:uid="{3BB6FAC6-7EFB-4E0A-AC8C-16290A8FFF3D}">
      <text>
        <r>
          <rPr>
            <sz val="11"/>
            <color theme="1"/>
            <rFont val="Calibri"/>
            <family val="2"/>
            <scheme val="minor"/>
          </rPr>
          <t>Sistema Integrado Gestion Control Calidad Medio Ambiente - Seccional Pereira:
Cantidad de equipos y sistemas de información: 
* 19 cableados
* 800 computadores
* 5 servidores
* 30 switches
* 19 UPS
* 300 Escáneres
* 2 Sistemas de información</t>
        </r>
      </text>
    </comment>
    <comment ref="F30" authorId="1" shapeId="0" xr:uid="{4F3BB9AD-8622-4F14-A50D-7ACFE9DA2CC8}">
      <text>
        <r>
          <rPr>
            <sz val="11"/>
            <color theme="1"/>
            <rFont val="Calibri"/>
            <family val="2"/>
            <scheme val="minor"/>
          </rPr>
          <t>Sistema Integrado Gestion Control Calidad Medio Ambiente - Seccional Pereira:
Cantidad de equipos y sistemas de información obsoletos que siguen prestando su servicio en la vigencia
Obsoletos:
* 17 Cableados
* 100 Computadores
* 1 Servidor
* 30 switches
* 2 UPS
* 0 Escáneres
* 2 Sistemas de información</t>
        </r>
      </text>
    </comment>
    <comment ref="E40" authorId="1" shapeId="0" xr:uid="{5D337DD9-A459-4633-986A-6B50F4E231ED}">
      <text>
        <r>
          <rPr>
            <sz val="11"/>
            <color theme="1"/>
            <rFont val="Calibri"/>
            <family val="2"/>
            <scheme val="minor"/>
          </rPr>
          <t>Sistema Integrado Gestion Control Calidad Medio Ambiente - Seccional Pereira:
Cantidad de veces en el año en que se prestan servicios tecnológicos.</t>
        </r>
      </text>
    </comment>
    <comment ref="F40" authorId="1" shapeId="0" xr:uid="{111FB371-A4F4-4911-BCE8-E31B212E1A03}">
      <text>
        <r>
          <rPr>
            <sz val="11"/>
            <color theme="1"/>
            <rFont val="Calibri"/>
            <family val="2"/>
            <scheme val="minor"/>
          </rPr>
          <t xml:space="preserve">Sistema Integrado Gestion Control Calidad Medio Ambiente - Seccional Pereira:
Cantidad de veces en el año en que se ha interrumpido el servicio tecnológico por migración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tc={BB32A961-4D30-4CD2-8207-7D2D68A6AAD9}</author>
    <author>tc={75E7FF92-9CBB-4A4F-B50A-ECA617B3A49F}</author>
    <author>tc={4C8C5865-4ED2-433E-B764-57202719C35B}</author>
    <author>tc={542D2DA8-C34B-4FD7-AF7C-89B340712CB9}</author>
  </authors>
  <commentList>
    <comment ref="E10" authorId="0" shapeId="0" xr:uid="{BB32A961-4D30-4CD2-8207-7D2D68A6AAD9}">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flujo de acción</t>
      </text>
    </comment>
    <comment ref="M10" authorId="1" shapeId="0" xr:uid="{75E7FF92-9CBB-4A4F-B50A-ECA617B3A49F}">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flujo de acción</t>
      </text>
    </comment>
    <comment ref="E12" authorId="2" shapeId="0" xr:uid="{4C8C5865-4ED2-433E-B764-57202719C35B}">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flujo de acción</t>
      </text>
    </comment>
    <comment ref="E50" authorId="3" shapeId="0" xr:uid="{542D2DA8-C34B-4FD7-AF7C-89B340712CB9}">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flujo de acción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<sst xmlns="http://schemas.openxmlformats.org/spreadsheetml/2006/main" count="895" uniqueCount="526">
  <si>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</si>
  <si>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</si>
  <si>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</si>
  <si>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</si>
  <si>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</si>
  <si>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</si>
  <si>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</si>
  <si>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</si>
  <si>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</si>
  <si>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</si>
  <si>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</si>
  <si>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</si>
  <si>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</si>
  <si>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</si>
  <si>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</si>
  <si>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</si>
  <si>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</si>
  <si>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</si>
  <si>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</si>
  <si>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</si>
  <si>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</si>
  <si>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</si>
  <si>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</si>
  <si>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</si>
  <si>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</si>
  <si>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</si>
  <si>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</si>
  <si>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</si>
  <si>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</si>
  <si>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</si>
  <si>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</si>
  <si>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</si>
  <si>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</si>
  <si>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</si>
  <si>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</si>
  <si>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</si>
  <si>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</si>
  <si>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</si>
  <si>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</si>
  <si>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</si>
  <si>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</si>
  <si>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</si>
  <si>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</si>
  <si>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</si>
  <si>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</si>
  <si>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</si>
  <si>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</si>
  <si>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</si>
  <si>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</si>
  <si>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</si>
  <si>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</si>
  <si>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</si>
  <si>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</si>
  <si>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</si>
  <si>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</si>
  <si>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</si>
  <si>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</si>
  <si>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</si>
  <si>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</si>
  <si>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</si>
  <si>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</si>
  <si>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</si>
  <si>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</si>
  <si>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</si>
  <si>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</si>
  <si>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</si>
  <si>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</si>
  <si>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</si>
  <si>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</si>
  <si>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</si>
  <si>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</si>
  <si>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</si>
  <si>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</si>
  <si>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</si>
  <si>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</si>
  <si>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</si>
  <si>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</si>
  <si>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</si>
  <si>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</si>
  <si>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</si>
  <si>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</si>
  <si>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</si>
  <si>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</si>
  <si>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</si>
  <si>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</si>
  <si>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</si>
  <si>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</si>
  <si>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</si>
  <si>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</si>
  <si>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</si>
  <si>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</si>
  <si>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</si>
  <si>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</si>
  <si>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</si>
  <si>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</si>
  <si>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</si>
  <si>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</si>
  <si>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</si>
  <si>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</si>
  <si>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</si>
  <si>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</si>
  <si>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</si>
  <si>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</si>
  <si>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</si>
  <si>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</si>
  <si>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</si>
  <si>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</si>
  <si>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</si>
  <si>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</si>
  <si>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</si>
  <si>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</si>
  <si>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</si>
  <si>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</si>
  <si>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</si>
  <si>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</si>
  <si>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</si>
  <si>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</si>
  <si>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</si>
  <si>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</si>
  <si>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</si>
  <si>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</si>
  <si>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</si>
  <si>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</si>
  <si>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No contar con el PAC oportunamente para la ejecución de proyectos de inversión</t>
  </si>
  <si>
    <t>Asignación anual de recursos propios y del crédito para la Transformación Digital de la Rama Judicial</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</si>
  <si>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</si>
  <si>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</si>
  <si>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</si>
  <si>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</si>
  <si>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</si>
  <si>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</si>
  <si>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</si>
  <si>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Mayor acceso a la justica de la ciudadanía, gracias a los medios virtuales</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</si>
  <si>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</si>
  <si>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</si>
  <si>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</si>
  <si>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</si>
  <si>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comunicación, idiomas, etnia, movilidad o falta de competencias tecnológicas</t>
  </si>
  <si>
    <t>Actos delictivos cometidos por usuarios del servicio, contratistas y/o servidores</t>
  </si>
  <si>
    <t>Tecnológicos (desarrollo digital, avances en tecnología, acceso a sistemas de información externos, gobierno en línea)</t>
  </si>
  <si>
    <t xml:space="preserve">Indisponibilidad y/o colapso de la infraestructura tecnológica </t>
  </si>
  <si>
    <t>Marco regulatorio del  MINTICs, para la gobernanza, gobernabilidad y transformación digital</t>
  </si>
  <si>
    <t xml:space="preserve">Afectación de la prestación del servicio de conectividad </t>
  </si>
  <si>
    <t>Desarrollo de alianzas estratégicas para el fortalecimiento del servicio público de administración de justicia, a través de las TICs</t>
  </si>
  <si>
    <t>Ausencia de portal único de información del Estado (Ramas del poder, órganos autónomos y demás entes especiales), que garantice la consulta de información en línea de toda la información oficial. Gobierno en Línea)</t>
  </si>
  <si>
    <t>Acuerdos interinstitucionales para poder consultar información que beneficie a la administración de justicia</t>
  </si>
  <si>
    <t>Dificultades de algunos sectores de la comunidad para acceder a Internet</t>
  </si>
  <si>
    <t>Riesgos de la seguridad de la información (Integridad, Disponibilidad, Confidencialidad) por amenazas externas</t>
  </si>
  <si>
    <t>Cortes de energía que limitan la prestación del servicio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</si>
  <si>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</si>
  <si>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</si>
  <si>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</si>
  <si>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Incumplimiento de las leyes de derecho de autor</t>
  </si>
  <si>
    <t>Reglamentación de la validez de los documentos y firmas electrónicas, así como el uso de canales virtuales.</t>
  </si>
  <si>
    <t xml:space="preserve">Suministro por parte del Gobierno Nacional de la plataforma Colombia Compra Eficiente, para dar facilidad y transparencia a los procesos de compra de bienes y servicios </t>
  </si>
  <si>
    <t>Ambientales (emisiones y residuos, energía, catástrofes naturales, desarrollo sostenible)</t>
  </si>
  <si>
    <t>Fenómenos naturales (Inundación, quema de bosques, sismo, vendavales, epidemias y plagas)</t>
  </si>
  <si>
    <t>Oferta de equipos informáticos que cumplen estándares ambientales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</si>
  <si>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</si>
  <si>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</si>
  <si>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Poca oferta en la región para la disposición de residuos e inservibles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</si>
  <si>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</si>
  <si>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</si>
  <si>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</si>
  <si>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</si>
  <si>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</si>
  <si>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 xml:space="preserve">Contar con el Plan Sectorial de Desarrollo de la Rama Judicial, Plan de Transformación Digital y Plan de Digitalización de Expedientes </t>
  </si>
  <si>
    <t>Toma de decisiones centralizada sin el conocimiento detallado de las necesidades de las Seccionales</t>
  </si>
  <si>
    <t xml:space="preserve">Creación de la Unidad de Transformación Digital e Informática para liderar la implementación de los proyectos tecnológicos </t>
  </si>
  <si>
    <t>Recursos financieros (presupuesto de funcionamiento, recursos de inversión</t>
  </si>
  <si>
    <t xml:space="preserve">Recursos insuficientes para atender la totalidad de los requerimientos relacionados con equipos y aplicativos informáticos </t>
  </si>
  <si>
    <t>Asignación de recursos propios y del crédito para la Transformación Digital de la Rama Judicial</t>
  </si>
  <si>
    <t>Personal (competencia del personal, disponibilidad, suficiencia, seguridad y salud  en el trabajo)</t>
  </si>
  <si>
    <t>No contar con el recurso humano suficiente y necesario para responder al proceso de Transformación Digital de la Rama Judicial</t>
  </si>
  <si>
    <t xml:space="preserve">Creación de un cargo Profesional grado 12 para el área de Gestión Tecnológica </t>
  </si>
  <si>
    <t>Servidores Judiciales sin la competencia tecnológica requerida</t>
  </si>
  <si>
    <t>Oferta de capacitación en utilización de herramientas informáticas por parte de la EJRLB</t>
  </si>
  <si>
    <t>Extensión en los horarios laborales de teletrabajo y presencial, que afecta el bienestar físico, mental y emocional en los servidores judiciales y su entorno familiar.</t>
  </si>
  <si>
    <t xml:space="preserve">Falta de aprobación del Nivel Central para los manuales  de funciones y procedimientos  para los servidores Judiciales </t>
  </si>
  <si>
    <t>Debilidad en los procesos de inducción y reinducción de los servidores judiciales</t>
  </si>
  <si>
    <t>Falta de capacitación y/o resistencia al cambio de los servidores judiciales frente a los procesos tecnológicos</t>
  </si>
  <si>
    <t>Proceso (capacidad, diseño, ejecución, proveedores, entradas, salidas, gestión del conocimiento)</t>
  </si>
  <si>
    <t xml:space="preserve">Resistencia por parte de algunos servidores judiciales a implementar la gestión de conocimiento para la gestión del cambio en lo relativo a la implementación de PETD (Plan Estratégico de Transformación Digital) </t>
  </si>
  <si>
    <t>La caracterización del proceso define de manera detallada y precisa el ciclo PHVA, siendo un documento claro para el desarrollo del mismo</t>
  </si>
  <si>
    <t>Falta de tiempo para acceder a la formación de  interés, tales como: sensibilizaciones, cursos, talleres,  capacitaciones, diplomados, entre otros</t>
  </si>
  <si>
    <t>Fortalecimiento en los procesos de contratación por el uso adecuado del SECOP II</t>
  </si>
  <si>
    <t>Falta de personal de apoyo para la supervisión de contratos</t>
  </si>
  <si>
    <t>Aplicabilidad de la Gestión del conocimiento generada por las experiencias de los servidores documentada en procedimientos, instructivos y manuales</t>
  </si>
  <si>
    <t>Procesos clave de Gestión Tecnológica se encuentran tercerizados</t>
  </si>
  <si>
    <t xml:space="preserve">Tecnológicos </t>
  </si>
  <si>
    <t>Falta de apropiación y aplicación del conocimiento y de las buenas prácticas en los avances tecnológicos</t>
  </si>
  <si>
    <t>Accesibilidad a nuevas herramientas virtuales, que facilitan el acceso a la información, la optimización del tiempo y contribuyen a la disminución de los consumos de papel</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</si>
  <si>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</si>
  <si>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Capacitación para el uso de herramientas tecnológicas  </t>
  </si>
  <si>
    <t>Fallas de conectividad para la realización de las actividades propias del proceso.</t>
  </si>
  <si>
    <t>Se tiene conectividad a la red WAN en la totalidad de las sedes judiciales del Distrito</t>
  </si>
  <si>
    <t>Falencias en la articulación con los modelos gobernanza de Tecnologías de la Información (TI) entre el nivel central y el nivel seccional.</t>
  </si>
  <si>
    <t>Área de Seguridad de la información, implementado por el Nivel Central</t>
  </si>
  <si>
    <t>Falta de implementación del software de gestión para el manejo integral de la información de procesos judiciales.</t>
  </si>
  <si>
    <t>Renovación de los equipos de computo</t>
  </si>
  <si>
    <t>Aplicativos actuales obsoletos y sin soporte desde Nivel Central</t>
  </si>
  <si>
    <t>Implementación de medios virtuales para el desarrollo de las funciones propias del servicio de justicia</t>
  </si>
  <si>
    <t>Falta de  comunicación asertiva entre los diferentes actores para la articulación de proyectos tecnológicos</t>
  </si>
  <si>
    <t>Atención al aumento de la demanda de recursos tecnológicos generada por los servidores judiciales.</t>
  </si>
  <si>
    <t>Deficiencia en el  mantenimiento de la pagina web de la Rama Judicial</t>
  </si>
  <si>
    <t>Renovación del parque tecnológico de la seccional</t>
  </si>
  <si>
    <t>Equipos obsoletos para la gestión propia del proceso</t>
  </si>
  <si>
    <t>Riesgos de la seguridad de la información (Integridad, Disponibilidad, Confidencialidad) por factores internos.</t>
  </si>
  <si>
    <t xml:space="preserve">Dificultades en la conformación del expediente electrónico debido a la estandarización requerida por el uso de las TRD y del protocolo de digitalización de expedientes </t>
  </si>
  <si>
    <t xml:space="preserve">Documentación (actualización, coherencia, aplicabilidad) </t>
  </si>
  <si>
    <t>Falencias en la estandarización, comunicación, socialización y aplicación de tablas de retención documental</t>
  </si>
  <si>
    <t>La estandarización de la plataforma estratégica del SIGCMA y documentos impartidos  desde la Coordinación Nacional del SIGCMA para la mejor prestación del servicio</t>
  </si>
  <si>
    <t>Debilidad en  la divulgación y aplicación del protocolo para la digitalización de expedientes electrónicos.</t>
  </si>
  <si>
    <t>Micrositio con los documentos propios del Sistema Integrado de Gestión y Control de la Calidad y el Medio Ambiente.</t>
  </si>
  <si>
    <t>Infraestructura física (suficiencia, comodidad)</t>
  </si>
  <si>
    <t>Dificultades de conectividad de red interna y de suministro eléctrico en sedes judiciales, por obsolescencia de las redes y el consiguiente incumplimiento de las normas técnicas vigentes</t>
  </si>
  <si>
    <t>Los servidores judiciales del proceso cuentan con sedes adecuadas para realizar sus actividades, tales como iluminación,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</si>
  <si>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</si>
  <si>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</si>
  <si>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</si>
  <si>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Lentitud y falta de optimización para las publicaciones que se realizan los despachos judiciales en la página web</t>
  </si>
  <si>
    <t>Fortalecimiento de la pagina web institucional y mecanismos de comunicación</t>
  </si>
  <si>
    <t>Uso adecuado del micrositio asignado al Consejo Seccional de la Judicatura</t>
  </si>
  <si>
    <t>Uso adecuado de los correos electrónicos</t>
  </si>
  <si>
    <t>Ambientales</t>
  </si>
  <si>
    <t>Falta en la separación adecuada de residuos en la fuente </t>
  </si>
  <si>
    <t>Disminución en el uso de papel, toners y demás elementos de oficina al implementar el uso de medios tecnológicos</t>
  </si>
  <si>
    <t>Debilidad en la aplicación del Plan de Gestión Ambiental, por parte de los servidores judiciales, contratistas y proveedores, que aplica para la Rama Judicial Acuerdo PSAA14-10160 del 2014 proferido por el Consejo Superior de la Judicatura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</si>
  <si>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</si>
  <si>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</si>
  <si>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</si>
  <si>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</si>
  <si>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</si>
  <si>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</si>
  <si>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</si>
  <si>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</si>
  <si>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</si>
  <si>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</si>
  <si>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</si>
  <si>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</si>
  <si>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</si>
  <si>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</si>
  <si>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</si>
  <si>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</si>
  <si>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</si>
  <si>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</si>
  <si>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</si>
  <si>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</si>
  <si>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</si>
  <si>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</si>
  <si>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</si>
  <si>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</si>
  <si>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</si>
  <si>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</si>
  <si>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</si>
  <si>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</si>
  <si>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</si>
  <si>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</si>
  <si>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</si>
  <si>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</si>
  <si>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</si>
  <si>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</si>
  <si>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</si>
  <si>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</si>
  <si>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</si>
  <si>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</si>
  <si>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</si>
  <si>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</si>
  <si>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</si>
  <si>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</si>
  <si>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</si>
  <si>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</si>
  <si>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</si>
  <si>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</si>
  <si>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</si>
  <si>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</si>
  <si>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</si>
  <si>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Falla en el fluido Eléctrico</t>
  </si>
  <si>
    <t>Interrupción o afectación en la prestación del servicio administrativo</t>
  </si>
  <si>
    <t>Entre 0 a 96 horas habiles al año  o afectación minima</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</si>
  <si>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</si>
  <si>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</si>
  <si>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</si>
  <si>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</si>
  <si>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Agentes externos que interfieren en la normal ejecución del contrato.</t>
  </si>
  <si>
    <t xml:space="preserve">De la entidad, seccional, despachos a nivel departamental </t>
  </si>
  <si>
    <t>2. Deficiencias en la ejecución por parte del contratista.</t>
  </si>
  <si>
    <t xml:space="preserve">3. Incumplimiento por parte del contratista en los acuerdos de niveles de servicio y el alcance del contrato. </t>
  </si>
  <si>
    <t>4. Incumplimiento de los requisitos legales de la contratación.</t>
  </si>
  <si>
    <t>5. Alta carga laboral por multiples contratos asignados al supervisor.</t>
  </si>
  <si>
    <t>6. Deficiencia en la planeación para la realización de contratos</t>
  </si>
  <si>
    <t>Obsolescencia Tecnológica.</t>
  </si>
  <si>
    <t>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</si>
  <si>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</si>
  <si>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2. Falta de recursos presupuestales para enfrentar la necesidad de actualizar la plataforma tecnológica, los sistemas de información, equipos de computo y recursos informáticos empleados por la seccional.</t>
  </si>
  <si>
    <t>Afectación Económica</t>
  </si>
  <si>
    <t>Afectación al presupuesto en un valor ≥0,5%.</t>
  </si>
  <si>
    <t>3. Retrasos en la aprobación de repuestos.</t>
  </si>
  <si>
    <t>4. Falta de personal para la instalación y renovación de recursos disponibles.</t>
  </si>
  <si>
    <t>Afectación Ambiental</t>
  </si>
  <si>
    <t xml:space="preserve">Si el hecho llegara a presentarse, tendría consecuencias o efectos mínimos sobre la entidad.
</t>
  </si>
  <si>
    <t>Interrupción de los servicios tecnológicos</t>
  </si>
  <si>
    <r>
      <rPr>
        <sz val="10"/>
        <color rgb="FF000000"/>
        <rFont val="Calibri"/>
        <scheme val="minor"/>
      </rPr>
      <t xml:space="preserve">Afectación en la prestación de servicios tecnológicos (ISP, portal web, aplicativos judiciales, mesa de ayuda), causado por la </t>
    </r>
    <r>
      <rPr>
        <b/>
        <sz val="10"/>
        <color rgb="FF000000"/>
        <rFont val="Calibri"/>
        <scheme val="minor"/>
      </rPr>
      <t>MIGRACIÓN</t>
    </r>
    <r>
      <rPr>
        <sz val="10"/>
        <color rgb="FF000000"/>
        <rFont val="Calibri"/>
        <scheme val="minor"/>
      </rPr>
      <t xml:space="preserve"> de los mismos, en el cambio de proveedor y/o tecnologías implementadas, afectando el normal desarrollo de las actividades </t>
    </r>
  </si>
  <si>
    <t>1. Alta complejidad de la prestación de servicios tecnológicos, en particular cuando hay cambio de operadores.</t>
  </si>
  <si>
    <t>2. Alta complejidad en la migración y actualización a nuevas tecnologías y sistemas de información.</t>
  </si>
  <si>
    <t>3. Falta de personal capacitado en migración y actualización de servicios tecnológicos.</t>
  </si>
  <si>
    <t>4. Existencia de sistemas de información y aplicaciones monolíticos.</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</si>
  <si>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</si>
  <si>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</si>
  <si>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</si>
  <si>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</si>
  <si>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</si>
  <si>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Riesgos de seguridad informática (Virus, Hackers, Ingeniería social, etc.).</t>
  </si>
  <si>
    <t>5. Falta de presupuesto</t>
  </si>
  <si>
    <t>6. Agentes externos que afecten el normal funcionamiento.</t>
  </si>
  <si>
    <t xml:space="preserve">Pérdida de la integridad,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</si>
  <si>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</si>
  <si>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</si>
  <si>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concientización de los servidores judiciales en materia de seguridad de la información</t>
  </si>
  <si>
    <t xml:space="preserve">3. Ausencia de copias de seguridad de los activos de información </t>
  </si>
  <si>
    <t xml:space="preserve">4. Ausencia en  mecanismos de validación de copias de seguridad </t>
  </si>
  <si>
    <t>5. Fallas en equipos de control y seguridad.</t>
  </si>
  <si>
    <t>6.Ataques cibernéticos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</si>
  <si>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</si>
  <si>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</si>
  <si>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</si>
  <si>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nacional </t>
  </si>
  <si>
    <t xml:space="preserve">PARA LOS RIESGOS DE CORRUPCIÓN POR POLÍTICA EL IMPACTO SIEMPRE SERÁ MAYOR O CATASTRÓFICO Y SU REDACCIÓN  DEBE CONSERVAR EL MODELO PROPUESTO </t>
  </si>
  <si>
    <t>2. Insuficientes programas de capacitación para la toma de conciencia debido al desconocimiento de la ley antisoborno (ISO 37001:2016), Plan Anticorrupción y  de los  valores y principios propios de la entidad.</t>
  </si>
  <si>
    <t>3. Desconocimiento del Código de Ética y Buen Gobierno.</t>
  </si>
  <si>
    <t>4. Falta o inaplicación de controles.</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</si>
  <si>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</si>
  <si>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</si>
  <si>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</si>
  <si>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Muy Baja - 1</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</si>
  <si>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</si>
  <si>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</si>
  <si>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</si>
  <si>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</si>
  <si>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</si>
  <si>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</si>
  <si>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</si>
  <si>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</si>
  <si>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</si>
  <si>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</si>
  <si>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</si>
  <si>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</si>
  <si>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</si>
  <si>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</si>
  <si>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</si>
  <si>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</si>
  <si>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</si>
  <si>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</si>
  <si>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</si>
  <si>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</si>
  <si>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</si>
  <si>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</si>
  <si>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</si>
  <si>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</si>
  <si>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</si>
  <si>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</si>
  <si>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</si>
  <si>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</si>
  <si>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</si>
  <si>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El nivel central realiza contratos con diferentes proveedores de internet para evitar los fallos totales y contar con conexiones redundantes. Además realizan el monitoreo permanente de los canales para verificar su funcionamiento. Si el daño es persistente, se escala el caso a los proveedores contratados.  La evidencia del control queda registrada de acuerdo al medio seleccionado para reportar. </t>
  </si>
  <si>
    <t>SI</t>
  </si>
  <si>
    <t xml:space="preserve">El servidor judicial reporta la falla ante la Mesa de Ayuda cuando se presenta la novedad. El reporte lo realiza de manera escrita a través de los siguientes canales: correo electrónico mesadeayuda@deaj.ramajudicial.gov.co, vía telefónica 01800124595 o aplicativo JUDIT.
Si no se presenta una solución oportuna por parte de la Mesa de Ayuda , se escala el caso al proveedor desde Nivel Central quienes hacen el contacto directo con los proveedores contratados.   De igual forma se elaboran comunicados informando las fallas técnicas que se han presentado y que afectan la prestación del servicio.
La evidencia del control queda registrada de acuerdo al medio seleccionado para reportar. </t>
  </si>
  <si>
    <t xml:space="preserve">El servidor judicial reporta la falla de energía ante la Coordinación Administrativa de la DSAJ Pereira, cuando se presenta la novedad. El reporte lo realiza vía telefónica.
Si no se presenta una solución oportuna por parte de la Dirección Seccional, se escala el caso al proveedor de la Empresa de Energía, quienes hacen la revisión y solución pertinente  
La evidencia del control queda registrada de acuerdo al medio seleccionado para reportar. </t>
  </si>
  <si>
    <t>NO</t>
  </si>
  <si>
    <t xml:space="preserve">El supervisor del contrato verifica de manera periódica a través de los informes de gestión suministrados por el contratista, el cumplimiento del cronograma de actividades y del alcance estipulado en el Acta de Inicio del contrato, en caso de encontrarse fallas se reportan de manera escrita a través de correo electrónico al contratista. Si no se llega a una conciliación con el contratista existen tres posibilidades: aplicar una penalización (que debe haber sido establecida previamente), suspender o terminar el contrato, todo lo anterior debe quedar documentado y subido en la plataforma SECOP </t>
  </si>
  <si>
    <t>El Coordinador del proceso de Gestión Tecnológica,  anualmente, solicita la reposición de los equipos que se encuentran obsoletos o muy cerca de estarlo, mediante los formatos de recolección de necesidades de elementos tecnológicos enviados al nivel central, si no se reciben los recursos requeridos se adquieren de forma local los equipos requeridos de acuerdo al presupuesto disponible. Se conservan registros de las solicitudes enviadas así como de los contratos celebrados para la renovación de equipos y sistemas de información.</t>
  </si>
  <si>
    <t>La Dirección Seccional de Administración Judicial, adquiere elementos tecnológicos para repotenciar los equipos cuyo rendimiento no está a la atura de los requerimientos de los servidores judiciales. mediante procesos de contratación pública de forma local de acuerdo al presupuesto disponible. Se conservan registros de las adquisiciones realizadas mediante la supervisión de los contratos celebrados para la repotenciación de equipos y sistemas de información.</t>
  </si>
  <si>
    <t>La Dirección Ejecutiva, implementa programas de Gestión del Cambio, cada que pone en marcha un proyecto de modernización tecnológica, con el fin de minimizar los traumatismos relacionados con la validación, migración y verificación de la información, principalmente en el cambio de proveedores de sistemas informáticos. De presentarse afectaciones a la prestación de servicio de justicia, se elevan los requerimientos a los contratistas y áreas involucradas, con el fin de corregir las desviaciones lo más pronto posible.  Se conservan registros de los requerimientos y sus respuestas dentro de la documentación de cada proyecto.</t>
  </si>
  <si>
    <t xml:space="preserve">la Rama Judicial  viene desarrollando modernizaciones a los cableados de las redes de área local en las diferentes sedes judiciales, con el fin de mejorar el rendimiento de los equipos en la red. Si se presenta un daño permanente se solicita el servicio de reparación a la mesa de ayuda. La evidencia del control queda registrada de acuerdo al medio seleccionado para reportar. </t>
  </si>
  <si>
    <t>El Nivel Central dispone de una área de Seguridad de la Información, una área de Firewall y análisis perimetral y un Datacenter, que permanente mente verifican la seguridad de la información y del acceso a la misma, frente a las posibles amenazas informáticas que puedan atacar los sistemas, tanto a través de la conexión a internet, como por el uso inadecuado del personal responsable de la mima, si encuentran fallas se escalan a estas áreas para que realicen los procedimientos necesarios.  Se conservan registros de los resultados del monitoreo.</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</si>
  <si>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</si>
  <si>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</si>
  <si>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</si>
  <si>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Se implementa un sistema de autenticación de doble factor, donde un código de verificación se envía al teléfono asociado a la herramienta informatica Authenticator, y se crean usuarios con credenciales vinculadas a la información de las bases de datos</t>
  </si>
  <si>
    <t>Para fortalecer la seguridad, se asegura que los aplicativos sean gestionados desde nivel central, mientras que la base de datos esté bajo la responsabilidad del ingeniero seccional. Además, se está capacitando a los funcionarios de la rama judicial en  Ley Antisoborno ISO 37001:2016</t>
  </si>
  <si>
    <t xml:space="preserve">En el tema de contratación intervienen diferentes personas, lo que permite ejercer un control permanente a las actividades. 
Como registro del control se tiene:
* Manual de contratación donde se establecen las diferentes etapas del proceso. </t>
  </si>
  <si>
    <t xml:space="preserve"> </t>
  </si>
  <si>
    <t>La evaluación contractual es elaborada por un servidor y sometida a revisión y aprobación por la junta seccional de contratación, evitando así debilidades o incumplimientos de las normas en los procesos de contratación</t>
  </si>
  <si>
    <t>Se implementa un proceso de supervisión estructurado para los procedimientos de interventoría contractual, donde cada informe es primero revisado por un supervisor designado. Posteriormente, la junta de contratación evalúa y valida estos informes como parte del proceso establecido.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</si>
  <si>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</si>
  <si>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</si>
  <si>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</si>
  <si>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</si>
  <si>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</si>
  <si>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</si>
  <si>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</si>
  <si>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</si>
  <si>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</si>
  <si>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</si>
  <si>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</si>
  <si>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</si>
  <si>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</si>
  <si>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</si>
  <si>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</si>
  <si>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</si>
  <si>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</si>
  <si>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</si>
  <si>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</si>
  <si>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</si>
  <si>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</si>
  <si>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</si>
  <si>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</si>
  <si>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</si>
  <si>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</si>
  <si>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</si>
  <si>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</si>
  <si>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</si>
  <si>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</si>
  <si>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</si>
  <si>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</si>
  <si>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</si>
  <si>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</si>
  <si>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</si>
  <si>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</si>
  <si>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</si>
  <si>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</si>
  <si>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</si>
  <si>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</si>
  <si>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</si>
  <si>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</si>
  <si>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</si>
  <si>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</si>
  <si>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</si>
  <si>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</si>
  <si>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</si>
  <si>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</si>
  <si>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</si>
  <si>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</si>
  <si>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</si>
  <si>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</si>
  <si>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</si>
  <si>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</si>
  <si>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</si>
  <si>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</si>
  <si>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</si>
  <si>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</si>
  <si>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</si>
  <si>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</si>
  <si>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</si>
  <si>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</si>
  <si>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</si>
  <si>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</si>
  <si>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</si>
  <si>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</si>
  <si>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</si>
  <si>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</si>
  <si>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</si>
  <si>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</si>
  <si>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</si>
  <si>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</si>
  <si>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</si>
  <si>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</si>
  <si>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</si>
  <si>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</si>
  <si>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</si>
  <si>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</si>
  <si>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</si>
  <si>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</si>
  <si>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</si>
  <si>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</si>
  <si>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</si>
  <si>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</si>
  <si>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</si>
  <si>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</si>
  <si>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</si>
  <si>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</si>
  <si>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</si>
  <si>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</si>
  <si>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</si>
  <si>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</si>
  <si>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</si>
  <si>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</si>
  <si>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</si>
  <si>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</si>
  <si>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</si>
  <si>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</si>
  <si>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</si>
  <si>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</si>
  <si>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</si>
  <si>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</si>
  <si>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</si>
  <si>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</si>
  <si>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</si>
  <si>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</si>
  <si>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</si>
  <si>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</si>
  <si>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</si>
  <si>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</si>
  <si>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</si>
  <si>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</si>
  <si>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</si>
  <si>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</si>
  <si>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</si>
  <si>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</si>
  <si>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</si>
  <si>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</si>
  <si>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</si>
  <si>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1ER TRIMESTRE
</t>
  </si>
  <si>
    <t xml:space="preserve">IMPACTO </t>
  </si>
  <si>
    <t>NIVEL</t>
  </si>
  <si>
    <t>CENTRAL</t>
  </si>
  <si>
    <t>SECCIONAL</t>
  </si>
  <si>
    <t xml:space="preserve"> INICIO
DIA/MES/AÑO</t>
  </si>
  <si>
    <t>FIN 
DIA/MES/AÑO</t>
  </si>
  <si>
    <t xml:space="preserve">Realizar reporte oportuno a responsable de brindar soporte </t>
  </si>
  <si>
    <t>A pesar de los esfuerzos realizados desde nivel seccional, es importante precisar que la administración y mantenimiento de las redes WAN es competencia del nivel central. Durante el periodo evaluado, se presentaron fallos en la conectividad en los siguientes municipios del departamento de Risaralda: Balboa, Belén de Umbría, Guática, Apía, Mistrató, Pueblo Rico, Santuario, Quinchía, La Celia y Marsella. Asimismo, se reportó lentitud en los servicios de internet de la sede de Dosquebradas.
Todos los incidentes fueron reportados de manera oportuna desde la Mesa de Ayuda de la Seccional Risaralda a los correos institucionales residenteconectividad@deaj.ramajudicial.gov.co y conectividadcsj@deaj.ramajudicial.gov.co, responsables de gestionar el soporte correspondiente y escalar las incidencias a la empresa prestadora del servicio de conectividad. Dichos reportes se realizaron cumpliendo con el protocolo establecido por la Seccional, asegurando el seguimiento adecuado y conforme a los lineamientos institucionales.</t>
  </si>
  <si>
    <t xml:space="preserve">Evidencias </t>
  </si>
  <si>
    <t>Suscripción de pólizas</t>
  </si>
  <si>
    <t>Durante el trimestre evaluado, no se materializó el riesgo de incumplimiento contractual, ya que todos los contratos en ejecución, cuyas entregas estaban previstas para este periodo, fueron cumplidos en los tiempos establecidos y bajo las condiciones técnicas y contractuales pactadas.
Como parte del seguimiento, se registraron los siguientes ingresos en el sistema institucional: Ingreso 664 (OC 140353), Ingreso 667 (OC 140349) e Ingreso 668 (OC 140121), todos correspondientes a la adquisición de elementos tecnológicos. Estas órdenes de compra fueron recibidas conforme a lo estipulado en los términos contractuales, sin presentar novedades ni requerimientos adicionales.
El proceso de Gestión Tecnológica verificó la conformidad de los bienes recibidos mediante los mecanismos establecidos de control, asegurando el cumplimiento integral de los compromisos adquiridos y mitigando el riesgo identificado.</t>
  </si>
  <si>
    <t>Solicitud de recursos para la renovación de equipos y sistemas informáticos</t>
  </si>
  <si>
    <t>Durante la vigencia anterior, se logró mitigar el riesgo asociado a la obsolescencia de equipos de cómputo en la Dirección Seccional, mediante la adquisición y distribución de nuevos dispositivos tecnológicos, lo que permitió fortalecer la infraestructura tecnológica disponible en las diferentes sedes del Distrito Judicial.
Adicionalmente, en el marco de la estrategia de transformación digital, se continúa con la formulación del estudio previo requerido para la adecuación y modernización de las salas de audiencia, buscando garantizar condiciones técnicas óptimas y actualizadas para el desarrollo de las diligencias judiciales.
En el periodo evaluado, se avanzó en la adquisición de diversos elementos tecnológicos, tales como routers Wi-Fi, equipos tipo AIO (All-In-One), conmutadores y puntos de acceso, que permitirán mejorar la conectividad, el desempeño de los servicios tecnológicos y la experiencia del usuario en los diferentes despachos y dependencias administrativas.</t>
  </si>
  <si>
    <t>Para mitigar el riesgo de afectación en la prestación de servicios tecnológicos durante la migración de proveedor y/o tecnologías, se realizará una migración planificada y controlada. Esta actividad incluye la evaluación de riesgos, desarrollo de planes de contingencia, y comunicación efectiva con los usuarios</t>
  </si>
  <si>
    <t>Durante el trimestre evaluado, se materializó el riesgo de interrupción de los servicios tecnológicos, específicamente el día 18 de marzo, cuando se presentó una afectación en el funcionamiento del Sistema de Gestión Documental Electrónico. La situación fue atendida oportunamente por la Unidad de Transformación Digital e Informática del nivel central, quien brindó soporte y restableció el servicio.
Adicionalmente, se reportó intermitencia en el funcionamiento del sistema de gestión documental y de los servicios asociados a Office 365, los cuales son administrados directamente desde el nivel central de la Rama Judicial. Estos eventos generaron afectaciones temporales en la operatividad de las sedes judiciales, sin embargo, fueron gestionados a través de los canales institucionales establecidos.</t>
  </si>
  <si>
    <t>Evidencias</t>
  </si>
  <si>
    <t>Implementar un nuevo cableado estructurado de red y corriente regulada en las sedes judiciales propias de la Rama Judicial</t>
  </si>
  <si>
    <t xml:space="preserve">Durante la vigencia evaluada, no se presentaron fallos relacionados con el servicio de conectividad LAN a nivel local. No se recibieron reportes formales de incidentes a través de los canales establecidos, por lo tanto, no se cuenta con evidencia que indique interrupciones o degradación del servicio en las sedes de la Dirección Seccional.
Se continuará con el monitoreo permanente de la infraestructura de red local, a fin de garantizar la continuidad del servicio y la atención oportuna ante cualquier eventualidad.
</t>
  </si>
  <si>
    <t>Realización de copias de seguridad</t>
  </si>
  <si>
    <t>A la fecha, se continúan ejecutando las copias de seguridad periódicas como medida preventiva para proteger la integridad, confiabilidad y disponibilidad de la información crítica de la Seccional. Esta práctica ha permitido contar con respaldos actualizados que mitigan el impacto ante posibles incidentes tecnológicos o fallos del sistema.
Adicionalmente, se encuentra en curso la elaboración del estudio previo para la adquisición de un dispositivo de almacenamiento NAS (Network Attached Storage), lo cual permitirá optimizar la gestión de respaldos, centralizar el almacenamiento seguro de información y facilitar su recuperación en caso de contingencia.
Estas acciones reflejan el compromiso de la Dirección Seccional con el fortalecimiento de la seguridad de la información, conforme a los principios de disponibilidad, confidencialidad e integridad definidos en el marco normativo institucional.</t>
  </si>
  <si>
    <t>* Sensibilización</t>
  </si>
  <si>
    <t>Durante la vigencia actual, no se presentó materialización de ninguno de los riesgos asociados a conductas indebidas o actos de corrupción relacionados con el proceso de Gestión Tecnológica. Tampoco se realizaron acciones específicas en esta materia durante el periodo evaluado.
No obstante, se proyecta para la siguiente vigencia la implementación de actividades preventivas y de sensibilización, orientadas al fortalecimiento de la ética institucional, la transparencia en los procesos tecnológicos y la adecuada gestión de los riesgos asociados a conflictos de interés, direccionamiento indebido y manipulación de decisiones técnicas o contractuales.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</si>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</sst>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rgb="FF000000"/>
      <name val="Calibri"/>
      <family val="2"/>
      <scheme val="minor"/>
    </font>
    <font>
      <sz val="11"/>
      <color theme="1"/>
      <name val="Belyrium"/>
    </font>
    <font>
      <sz val="14"/>
      <color rgb="FF004D6D"/>
      <name val="Azo Sans Medium"/>
    </font>
    <font>
      <sz val="10"/>
      <color rgb="FF000000"/>
      <name val="Calibri"/>
      <scheme val="minor"/>
    </font>
    <font>
      <b/>
      <sz val="10"/>
      <color rgb="FF000000"/>
      <name val="Calibri"/>
      <scheme val="minor"/>
    </font>
    <font>
      <u/>
      <sz val="11"/>
      <color theme="10"/>
      <name val="Calibri"/>
      <family val="2"/>
      <scheme val="minor"/>
    </font>
    <font>
      <sz val="10"/>
      <color rgb="FF000000"/>
      <name val="Calibri"/>
    </font>
    <font>
      <sz val="10"/>
      <name val="Calibri"/>
    </font>
    <font>
      <sz val="11"/>
      <color theme="10"/>
      <name val="Calibri"/>
      <family val="2"/>
      <scheme val="minor"/>
    </font>
    <font>
      <sz val="11"/>
      <color rgb="FF000000"/>
      <name val="Calibri"/>
      <family val="2"/>
      <scheme val="minor"/>
    </font>
    <font>
      <sz val="10"/>
      <color theme="1"/>
      <name val="Calibri"/>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right/>
      <top style="thin">
        <color rgb="FF4DC0E3"/>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right style="thin">
        <color indexed="64"/>
      </right>
      <top style="medium">
        <color indexed="64"/>
      </top>
      <bottom/>
      <diagonal/>
    </border>
    <border>
      <left/>
      <right style="thin">
        <color indexed="64"/>
      </right>
      <top/>
      <bottom style="medium">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0" fillId="0" borderId="0" applyNumberFormat="0" applyFill="0" applyBorder="0" applyAlignment="0" applyProtection="0"/>
  </cellStyleXfs>
  <cellXfs count="64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21" fillId="3" borderId="0" xfId="0" applyFont="1" applyFill="1"/>
    <xf numFmtId="0" fontId="69" fillId="0" borderId="111"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vertical="center" wrapText="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84" fillId="0" borderId="6" xfId="0" applyFont="1" applyBorder="1" applyAlignment="1">
      <alignment vertical="center" wrapText="1"/>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xf>
    <xf numFmtId="0" fontId="13" fillId="0" borderId="6" xfId="0" applyFont="1" applyBorder="1" applyAlignment="1">
      <alignment horizontal="justify" vertical="top" wrapText="1"/>
    </xf>
    <xf numFmtId="0" fontId="23" fillId="0" borderId="6" xfId="0" applyFont="1" applyBorder="1" applyAlignment="1">
      <alignment horizontal="justify" vertical="top" wrapText="1"/>
    </xf>
    <xf numFmtId="0" fontId="1" fillId="3" borderId="0" xfId="0" applyFont="1" applyFill="1" applyAlignment="1">
      <alignment vertical="center"/>
    </xf>
    <xf numFmtId="0" fontId="23" fillId="0" borderId="23" xfId="0" applyFont="1" applyBorder="1" applyAlignment="1" applyProtection="1">
      <alignment horizontal="justify" vertical="center" wrapText="1"/>
      <protection locked="0"/>
    </xf>
    <xf numFmtId="0" fontId="23" fillId="0" borderId="31" xfId="0" applyFont="1" applyBorder="1" applyAlignment="1" applyProtection="1">
      <alignment horizontal="justify" vertical="center" wrapText="1"/>
      <protection locked="0"/>
    </xf>
    <xf numFmtId="0" fontId="13" fillId="0" borderId="31" xfId="0" applyFont="1" applyBorder="1" applyAlignment="1">
      <alignment horizontal="justify" vertical="center"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81" fillId="20" borderId="113" xfId="0" applyFont="1" applyFill="1" applyBorder="1" applyAlignment="1">
      <alignment horizontal="center" vertical="center"/>
    </xf>
    <xf numFmtId="0" fontId="77" fillId="0" borderId="116" xfId="0" applyFont="1" applyBorder="1" applyAlignment="1">
      <alignment horizontal="left" vertical="center" wrapText="1" readingOrder="1"/>
    </xf>
    <xf numFmtId="0" fontId="86" fillId="0" borderId="126" xfId="0" applyFont="1" applyBorder="1" applyAlignment="1">
      <alignment horizontal="center" vertical="center" wrapText="1"/>
    </xf>
    <xf numFmtId="0" fontId="86" fillId="0" borderId="129" xfId="0" applyFont="1" applyBorder="1" applyAlignment="1">
      <alignment horizontal="center" vertical="center" wrapText="1"/>
    </xf>
    <xf numFmtId="0" fontId="86" fillId="0" borderId="130" xfId="0" applyFont="1" applyBorder="1" applyAlignment="1">
      <alignment horizontal="center" vertical="center" wrapText="1"/>
    </xf>
    <xf numFmtId="0" fontId="86" fillId="0" borderId="133" xfId="0" applyFont="1" applyBorder="1" applyAlignment="1">
      <alignment horizontal="center" vertical="center" wrapText="1"/>
    </xf>
    <xf numFmtId="0" fontId="86" fillId="0" borderId="134" xfId="0" applyFont="1" applyBorder="1" applyAlignment="1">
      <alignment horizontal="center" vertical="center" wrapText="1"/>
    </xf>
    <xf numFmtId="0" fontId="81" fillId="3" borderId="113" xfId="0" applyFont="1" applyFill="1" applyBorder="1" applyAlignment="1">
      <alignment vertical="center" wrapText="1"/>
    </xf>
    <xf numFmtId="0" fontId="81" fillId="0" borderId="113" xfId="0" applyFont="1" applyBorder="1" applyAlignment="1">
      <alignment vertical="center" wrapText="1"/>
    </xf>
    <xf numFmtId="0" fontId="0" fillId="0" borderId="28" xfId="0" applyBorder="1" applyAlignment="1">
      <alignment horizontal="justify" vertical="center" wrapText="1"/>
    </xf>
    <xf numFmtId="0" fontId="85" fillId="0" borderId="6" xfId="0" applyFont="1" applyBorder="1" applyAlignment="1" applyProtection="1">
      <alignment horizontal="justify" vertical="center" wrapText="1"/>
      <protection locked="0"/>
    </xf>
    <xf numFmtId="0" fontId="0" fillId="0" borderId="31" xfId="0" applyBorder="1" applyAlignment="1">
      <alignment horizontal="center" vertical="center" wrapText="1"/>
    </xf>
    <xf numFmtId="0" fontId="23" fillId="0" borderId="14" xfId="0" applyFont="1" applyBorder="1" applyAlignment="1" applyProtection="1">
      <alignment horizontal="justify" vertical="center" wrapText="1"/>
      <protection locked="0"/>
    </xf>
    <xf numFmtId="0" fontId="23" fillId="0" borderId="30" xfId="0" applyFont="1" applyBorder="1" applyAlignment="1" applyProtection="1">
      <alignment horizontal="justify" vertical="center" wrapText="1"/>
      <protection locked="0"/>
    </xf>
    <xf numFmtId="0" fontId="13" fillId="0" borderId="30" xfId="0" applyFont="1" applyBorder="1" applyAlignment="1">
      <alignment horizontal="justify" vertical="center" wrapText="1"/>
    </xf>
    <xf numFmtId="0" fontId="23" fillId="0" borderId="29" xfId="0" applyFont="1" applyBorder="1" applyAlignment="1" applyProtection="1">
      <alignment horizontal="justify" vertical="center" wrapText="1"/>
      <protection locked="0"/>
    </xf>
    <xf numFmtId="0" fontId="13" fillId="0" borderId="33" xfId="0" applyFont="1" applyBorder="1" applyAlignment="1">
      <alignment horizontal="justify" vertical="center" wrapText="1"/>
    </xf>
    <xf numFmtId="0" fontId="85" fillId="0" borderId="122" xfId="0" applyFont="1" applyBorder="1" applyAlignment="1" applyProtection="1">
      <alignment vertical="center" wrapText="1"/>
      <protection locked="0"/>
    </xf>
    <xf numFmtId="0" fontId="0" fillId="0" borderId="29" xfId="0" applyBorder="1" applyAlignment="1">
      <alignment horizontal="justify" vertical="center" wrapText="1"/>
    </xf>
    <xf numFmtId="0" fontId="23" fillId="0" borderId="32" xfId="0" applyFont="1" applyBorder="1" applyAlignment="1" applyProtection="1">
      <alignment horizontal="justify" vertical="center" wrapText="1"/>
      <protection locked="0"/>
    </xf>
    <xf numFmtId="0" fontId="0" fillId="0" borderId="34" xfId="0" applyBorder="1" applyAlignment="1">
      <alignment horizontal="justify" vertical="center" wrapText="1"/>
    </xf>
    <xf numFmtId="0" fontId="23" fillId="0" borderId="137" xfId="0" applyFont="1" applyBorder="1" applyAlignment="1" applyProtection="1">
      <alignment horizontal="justify" vertical="center" wrapText="1"/>
      <protection locked="0"/>
    </xf>
    <xf numFmtId="0" fontId="13" fillId="0" borderId="137" xfId="0" applyFont="1" applyBorder="1" applyAlignment="1">
      <alignment horizontal="justify" vertical="center" wrapText="1"/>
    </xf>
    <xf numFmtId="0" fontId="23" fillId="0" borderId="137" xfId="0" applyFont="1" applyBorder="1" applyAlignment="1">
      <alignment horizontal="justify" vertical="center" wrapText="1"/>
    </xf>
    <xf numFmtId="0" fontId="85" fillId="0" borderId="23" xfId="0" applyFont="1" applyBorder="1" applyAlignment="1" applyProtection="1">
      <alignment vertical="center" wrapText="1"/>
      <protection locked="0"/>
    </xf>
    <xf numFmtId="0" fontId="85" fillId="0" borderId="138" xfId="0" applyFont="1" applyBorder="1" applyAlignment="1" applyProtection="1">
      <alignment horizontal="center" vertical="center" wrapText="1"/>
      <protection locked="0"/>
    </xf>
    <xf numFmtId="0" fontId="12" fillId="3" borderId="122" xfId="0" applyFont="1" applyFill="1" applyBorder="1" applyAlignment="1">
      <alignment vertical="center" wrapText="1"/>
    </xf>
    <xf numFmtId="0" fontId="94" fillId="3" borderId="122" xfId="0" applyFont="1" applyFill="1" applyBorder="1" applyAlignment="1">
      <alignment horizontal="center" vertical="center" wrapText="1"/>
    </xf>
    <xf numFmtId="0" fontId="94" fillId="3" borderId="122" xfId="0" applyFont="1" applyFill="1" applyBorder="1" applyAlignment="1">
      <alignment horizontal="center" vertical="center"/>
    </xf>
    <xf numFmtId="0" fontId="12" fillId="3" borderId="122" xfId="0" applyFont="1" applyFill="1" applyBorder="1" applyAlignment="1">
      <alignment horizontal="center" vertical="center"/>
    </xf>
    <xf numFmtId="0" fontId="23" fillId="3" borderId="6" xfId="0" applyFont="1" applyFill="1" applyBorder="1" applyAlignment="1" applyProtection="1">
      <alignment horizontal="justify" vertical="center" wrapText="1"/>
      <protection locked="0"/>
    </xf>
    <xf numFmtId="0" fontId="23" fillId="3" borderId="6" xfId="0" applyFont="1" applyFill="1" applyBorder="1" applyAlignment="1" applyProtection="1">
      <alignment horizontal="left" vertical="center" wrapText="1"/>
      <protection locked="0"/>
    </xf>
    <xf numFmtId="3" fontId="0" fillId="0" borderId="120" xfId="0" applyNumberFormat="1" applyBorder="1" applyAlignment="1">
      <alignment horizontal="justify" vertical="center" wrapText="1"/>
    </xf>
    <xf numFmtId="0" fontId="29" fillId="17" borderId="11" xfId="0" applyFont="1" applyFill="1" applyBorder="1" applyAlignment="1">
      <alignment horizontal="center"/>
    </xf>
    <xf numFmtId="0" fontId="29" fillId="17" borderId="0" xfId="0" applyFont="1" applyFill="1" applyAlignment="1">
      <alignment horizont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86" fillId="0" borderId="127" xfId="0" applyFont="1" applyBorder="1" applyAlignment="1">
      <alignment horizontal="center" vertical="center" wrapText="1"/>
    </xf>
    <xf numFmtId="0" fontId="86" fillId="0" borderId="128" xfId="0" applyFont="1" applyBorder="1" applyAlignment="1">
      <alignment horizontal="center" vertical="center"/>
    </xf>
    <xf numFmtId="0" fontId="86" fillId="0" borderId="131" xfId="0" applyFont="1" applyBorder="1" applyAlignment="1">
      <alignment horizontal="center" vertical="center" wrapText="1"/>
    </xf>
    <xf numFmtId="0" fontId="86" fillId="0" borderId="132" xfId="0" applyFont="1" applyBorder="1" applyAlignment="1">
      <alignment horizontal="center" vertical="center"/>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8"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87" fillId="0" borderId="0" xfId="0" applyFont="1" applyAlignment="1">
      <alignment horizontal="center" vertical="center" wrapText="1"/>
    </xf>
    <xf numFmtId="0" fontId="80" fillId="19" borderId="113" xfId="0" applyFont="1" applyFill="1" applyBorder="1" applyAlignment="1">
      <alignment horizontal="center"/>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7" xfId="0" applyFont="1" applyFill="1" applyBorder="1" applyAlignment="1">
      <alignment horizontal="center" vertical="center" wrapText="1"/>
    </xf>
    <xf numFmtId="0" fontId="12" fillId="11" borderId="123" xfId="0" applyFont="1" applyFill="1" applyBorder="1" applyAlignment="1">
      <alignment horizontal="center" vertical="center" wrapText="1"/>
    </xf>
    <xf numFmtId="0" fontId="12" fillId="11" borderId="124" xfId="0" applyFont="1" applyFill="1" applyBorder="1" applyAlignment="1">
      <alignment horizontal="center" vertical="center" wrapText="1"/>
    </xf>
    <xf numFmtId="0" fontId="13" fillId="0" borderId="122" xfId="0" applyFont="1" applyBorder="1" applyAlignment="1">
      <alignment horizontal="center" vertical="center" wrapText="1"/>
    </xf>
    <xf numFmtId="0" fontId="13" fillId="0" borderId="122" xfId="0" applyFont="1" applyBorder="1" applyAlignment="1">
      <alignment horizontal="justify" vertical="center" wrapText="1"/>
    </xf>
    <xf numFmtId="0" fontId="0" fillId="0" borderId="23"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32" xfId="0" applyFont="1" applyBorder="1" applyAlignment="1">
      <alignment horizontal="center" vertical="center" wrapText="1"/>
    </xf>
    <xf numFmtId="0" fontId="13" fillId="0" borderId="6" xfId="0" applyFont="1" applyBorder="1" applyAlignment="1">
      <alignment horizontal="justify" vertical="center" wrapText="1"/>
    </xf>
    <xf numFmtId="0" fontId="13" fillId="0" borderId="32" xfId="0" applyFont="1" applyBorder="1" applyAlignment="1">
      <alignment horizontal="justify" vertical="center"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13" fillId="0" borderId="6" xfId="0"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35" xfId="4"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23" fillId="0" borderId="23" xfId="0" applyFont="1" applyBorder="1" applyAlignment="1">
      <alignment horizontal="center" vertical="center" wrapText="1"/>
    </xf>
    <xf numFmtId="0" fontId="88"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0" fillId="0" borderId="122" xfId="0" applyBorder="1" applyAlignment="1">
      <alignment horizontal="center" vertical="center" wrapText="1"/>
    </xf>
    <xf numFmtId="0" fontId="0" fillId="0" borderId="135" xfId="0" applyBorder="1" applyAlignment="1">
      <alignment horizontal="center" vertical="center" wrapText="1"/>
    </xf>
    <xf numFmtId="9" fontId="0" fillId="0" borderId="120" xfId="4" applyFont="1" applyBorder="1" applyAlignment="1">
      <alignment horizontal="center" vertical="center" wrapText="1"/>
    </xf>
    <xf numFmtId="9" fontId="0" fillId="0" borderId="31" xfId="4" applyFont="1" applyBorder="1" applyAlignment="1">
      <alignment horizontal="center" vertical="center" wrapText="1"/>
    </xf>
    <xf numFmtId="9" fontId="0" fillId="0" borderId="125" xfId="4" applyFont="1" applyBorder="1" applyAlignment="1">
      <alignment horizontal="center" vertical="center" wrapText="1"/>
    </xf>
    <xf numFmtId="0" fontId="0" fillId="3" borderId="7" xfId="0" applyFill="1" applyBorder="1" applyAlignment="1">
      <alignment horizontal="center" vertical="center" wrapText="1"/>
    </xf>
    <xf numFmtId="0" fontId="0" fillId="3" borderId="123" xfId="0" applyFill="1" applyBorder="1" applyAlignment="1">
      <alignment horizontal="center" vertical="center" wrapText="1"/>
    </xf>
    <xf numFmtId="0" fontId="0" fillId="3" borderId="124"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136" xfId="0" applyBorder="1" applyAlignment="1">
      <alignment horizontal="center" vertical="center" wrapText="1"/>
    </xf>
    <xf numFmtId="0" fontId="13" fillId="0" borderId="23" xfId="0" applyFont="1" applyBorder="1" applyAlignment="1">
      <alignment horizontal="justify" vertical="center" wrapText="1"/>
    </xf>
    <xf numFmtId="0" fontId="0" fillId="0" borderId="32" xfId="0" applyBorder="1" applyAlignment="1">
      <alignment horizontal="center" vertical="center" wrapText="1"/>
    </xf>
    <xf numFmtId="0" fontId="23" fillId="0" borderId="122" xfId="0" applyFont="1" applyBorder="1" applyAlignment="1">
      <alignment horizontal="center" vertical="center" wrapText="1"/>
    </xf>
    <xf numFmtId="9" fontId="0" fillId="0" borderId="122" xfId="4" applyFon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25" xfId="0" applyFont="1" applyBorder="1" applyAlignment="1">
      <alignment horizontal="center" vertical="center" wrapText="1"/>
    </xf>
    <xf numFmtId="9" fontId="0" fillId="0" borderId="37" xfId="4"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85" fillId="0" borderId="44" xfId="0" applyFont="1" applyBorder="1" applyAlignment="1" applyProtection="1">
      <alignment horizontal="center" vertical="center" wrapText="1"/>
      <protection locked="0"/>
    </xf>
    <xf numFmtId="0" fontId="85" fillId="0" borderId="28" xfId="0" applyFont="1" applyBorder="1" applyAlignment="1" applyProtection="1">
      <alignment horizontal="center" vertical="center" wrapText="1"/>
      <protection locked="0"/>
    </xf>
    <xf numFmtId="0" fontId="85" fillId="0" borderId="23"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91" fillId="0" borderId="44" xfId="0" applyFont="1" applyBorder="1" applyAlignment="1" applyProtection="1">
      <alignment horizontal="center" vertical="center" wrapText="1"/>
      <protection locked="0"/>
    </xf>
    <xf numFmtId="0" fontId="92" fillId="0" borderId="28" xfId="0" applyFont="1" applyBorder="1" applyAlignment="1" applyProtection="1">
      <alignment horizontal="center" vertical="center" wrapText="1"/>
      <protection locked="0"/>
    </xf>
    <xf numFmtId="0" fontId="92" fillId="0" borderId="23" xfId="0" applyFont="1" applyBorder="1" applyAlignment="1" applyProtection="1">
      <alignment horizontal="center" vertical="center" wrapText="1"/>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23" fillId="0" borderId="44"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14" fontId="13" fillId="0" borderId="141" xfId="0" applyNumberFormat="1" applyFont="1" applyBorder="1" applyAlignment="1">
      <alignment horizontal="center" vertical="center"/>
    </xf>
    <xf numFmtId="1" fontId="34" fillId="0" borderId="149" xfId="0" applyNumberFormat="1" applyFont="1" applyBorder="1" applyAlignment="1" applyProtection="1">
      <alignment horizontal="center" vertical="center" wrapText="1"/>
      <protection locked="0"/>
    </xf>
    <xf numFmtId="1" fontId="34" fillId="0" borderId="147" xfId="0" applyNumberFormat="1" applyFont="1" applyBorder="1" applyAlignment="1" applyProtection="1">
      <alignment horizontal="center" vertical="center" wrapText="1"/>
      <protection locked="0"/>
    </xf>
    <xf numFmtId="1" fontId="34" fillId="0" borderId="15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152"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152"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152"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52" xfId="0" applyFont="1" applyBorder="1" applyAlignment="1" applyProtection="1">
      <alignment horizontal="center" vertical="center"/>
      <protection locked="0"/>
    </xf>
    <xf numFmtId="0" fontId="0" fillId="0" borderId="152" xfId="0" applyBorder="1" applyAlignment="1">
      <alignment horizontal="center" vertical="center" wrapText="1"/>
    </xf>
    <xf numFmtId="0" fontId="13" fillId="0" borderId="6" xfId="0" applyFont="1" applyBorder="1" applyAlignment="1">
      <alignment horizontal="center" vertical="center"/>
    </xf>
    <xf numFmtId="0" fontId="13" fillId="0" borderId="152" xfId="0" applyFont="1" applyBorder="1" applyAlignment="1">
      <alignment horizontal="center" vertical="center"/>
    </xf>
    <xf numFmtId="0" fontId="13" fillId="0" borderId="148" xfId="0" applyFont="1" applyBorder="1" applyAlignment="1">
      <alignment horizontal="center" vertical="center"/>
    </xf>
    <xf numFmtId="0" fontId="13" fillId="0" borderId="153" xfId="0" applyFont="1" applyBorder="1" applyAlignment="1">
      <alignment horizontal="center" vertical="center"/>
    </xf>
    <xf numFmtId="0" fontId="13" fillId="0" borderId="154" xfId="0" applyFont="1" applyBorder="1" applyAlignment="1">
      <alignment horizontal="center" vertical="center"/>
    </xf>
    <xf numFmtId="0" fontId="13" fillId="0" borderId="36" xfId="0" applyFont="1" applyBorder="1" applyAlignment="1">
      <alignment horizontal="center" vertical="center"/>
    </xf>
    <xf numFmtId="0" fontId="13" fillId="0" borderId="155" xfId="0" applyFont="1" applyBorder="1" applyAlignment="1">
      <alignment horizontal="center" vertical="center"/>
    </xf>
    <xf numFmtId="0" fontId="13" fillId="0" borderId="150"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144" xfId="0" applyNumberFormat="1" applyFont="1" applyBorder="1" applyAlignment="1" applyProtection="1">
      <alignment horizontal="center" vertical="center" wrapText="1"/>
      <protection locked="0"/>
    </xf>
    <xf numFmtId="1" fontId="34" fillId="0" borderId="145" xfId="0" applyNumberFormat="1" applyFont="1" applyBorder="1" applyAlignment="1" applyProtection="1">
      <alignment horizontal="center" vertical="center" wrapText="1"/>
      <protection locked="0"/>
    </xf>
    <xf numFmtId="1" fontId="23" fillId="0" borderId="145" xfId="0" applyNumberFormat="1" applyFont="1" applyBorder="1" applyAlignment="1">
      <alignment horizontal="center" vertical="center"/>
    </xf>
    <xf numFmtId="1" fontId="34" fillId="0" borderId="145" xfId="0" applyNumberFormat="1" applyFont="1" applyBorder="1" applyAlignment="1">
      <alignment horizontal="center" vertical="center"/>
    </xf>
    <xf numFmtId="0" fontId="13" fillId="0" borderId="37" xfId="0" applyFont="1" applyBorder="1" applyAlignment="1">
      <alignment horizontal="center" vertical="center"/>
    </xf>
    <xf numFmtId="0" fontId="13" fillId="0" borderId="89" xfId="0" applyFont="1" applyBorder="1" applyAlignment="1">
      <alignment horizontal="center" vertical="center"/>
    </xf>
    <xf numFmtId="0" fontId="13" fillId="0" borderId="145" xfId="0" applyFont="1" applyBorder="1" applyAlignment="1" applyProtection="1">
      <alignment horizontal="center" vertical="center"/>
      <protection locked="0"/>
    </xf>
    <xf numFmtId="0" fontId="0" fillId="0" borderId="145" xfId="0" applyBorder="1" applyAlignment="1">
      <alignment horizontal="center" vertical="center" wrapText="1"/>
    </xf>
    <xf numFmtId="0" fontId="13" fillId="0" borderId="145" xfId="0" applyFont="1" applyBorder="1" applyAlignment="1">
      <alignment horizontal="center" vertical="center" wrapText="1"/>
    </xf>
    <xf numFmtId="0" fontId="13" fillId="0" borderId="146" xfId="0" applyFont="1" applyBorder="1" applyAlignment="1">
      <alignment horizontal="center" vertical="center"/>
    </xf>
    <xf numFmtId="0" fontId="13" fillId="0" borderId="77" xfId="0" applyFont="1" applyBorder="1" applyAlignment="1">
      <alignment horizontal="center" vertical="center" wrapText="1"/>
    </xf>
    <xf numFmtId="0" fontId="13" fillId="0" borderId="77" xfId="0" applyFont="1" applyBorder="1" applyAlignment="1">
      <alignment horizontal="center" vertical="center"/>
    </xf>
    <xf numFmtId="0" fontId="13" fillId="0" borderId="142" xfId="0" applyFont="1" applyBorder="1" applyAlignment="1">
      <alignment horizontal="center" vertical="center"/>
    </xf>
    <xf numFmtId="0" fontId="90" fillId="3" borderId="0" xfId="5" applyFill="1" applyBorder="1" applyAlignment="1">
      <alignment horizontal="center" vertical="center"/>
    </xf>
    <xf numFmtId="0" fontId="90" fillId="3" borderId="11" xfId="5" applyFill="1" applyBorder="1" applyAlignment="1">
      <alignment horizontal="center" vertical="center"/>
    </xf>
    <xf numFmtId="0" fontId="90" fillId="3" borderId="11" xfId="5" applyFill="1" applyBorder="1" applyAlignment="1">
      <alignment horizontal="center" vertical="center" wrapText="1"/>
    </xf>
    <xf numFmtId="0" fontId="93" fillId="3" borderId="11" xfId="5" applyFont="1" applyFill="1" applyBorder="1" applyAlignment="1">
      <alignment horizontal="center" vertical="center"/>
    </xf>
    <xf numFmtId="0" fontId="13" fillId="0" borderId="142" xfId="0" applyFont="1" applyBorder="1" applyAlignment="1">
      <alignment horizontal="left" vertical="center" wrapText="1"/>
    </xf>
    <xf numFmtId="0" fontId="13" fillId="0" borderId="143" xfId="0" applyFont="1" applyBorder="1" applyAlignment="1">
      <alignment horizontal="left" vertical="center" wrapText="1"/>
    </xf>
    <xf numFmtId="0" fontId="13" fillId="0" borderId="121" xfId="0" applyFont="1" applyBorder="1" applyAlignment="1">
      <alignment horizontal="left" vertical="center" wrapText="1"/>
    </xf>
    <xf numFmtId="0" fontId="95" fillId="0" borderId="122" xfId="0" applyFont="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7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theme="9"/>
        </patternFill>
      </fill>
    </dxf>
    <dxf>
      <font>
        <color auto="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theme="1"/>
      </font>
      <fill>
        <patternFill>
          <bgColor rgb="FF00B050"/>
        </patternFill>
      </fill>
    </dxf>
    <dxf>
      <font>
        <color rgb="FF006100"/>
      </font>
      <fill>
        <patternFill>
          <bgColor rgb="FFC6EF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0178524-05D2-4146-931C-D6174AF8515D}"/>
            </a:ext>
          </a:extLst>
        </xdr:cNvPr>
        <xdr:cNvSpPr txBox="1"/>
      </xdr:nvSpPr>
      <xdr:spPr>
        <a:xfrm>
          <a:off x="13138785" y="61969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3" name="Picture 9">
          <a:extLst>
            <a:ext uri="{FF2B5EF4-FFF2-40B4-BE49-F238E27FC236}">
              <a16:creationId xmlns:a16="http://schemas.microsoft.com/office/drawing/2014/main" id="{7403E48A-DAFB-4B89-9221-7D13021A9F08}"/>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4" name="Picture 9">
          <a:extLst>
            <a:ext uri="{FF2B5EF4-FFF2-40B4-BE49-F238E27FC236}">
              <a16:creationId xmlns:a16="http://schemas.microsoft.com/office/drawing/2014/main" id="{6AFCC80E-FA23-4D83-A24E-9ED9E7765580}"/>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twoCellAnchor editAs="oneCell">
    <xdr:from>
      <xdr:col>0</xdr:col>
      <xdr:colOff>107844</xdr:colOff>
      <xdr:row>0</xdr:row>
      <xdr:rowOff>79375</xdr:rowOff>
    </xdr:from>
    <xdr:to>
      <xdr:col>1</xdr:col>
      <xdr:colOff>279287</xdr:colOff>
      <xdr:row>0</xdr:row>
      <xdr:rowOff>902335</xdr:rowOff>
    </xdr:to>
    <xdr:pic>
      <xdr:nvPicPr>
        <xdr:cNvPr id="5" name="Picture 8">
          <a:extLst>
            <a:ext uri="{FF2B5EF4-FFF2-40B4-BE49-F238E27FC236}">
              <a16:creationId xmlns:a16="http://schemas.microsoft.com/office/drawing/2014/main" id="{58027251-2665-407E-8969-1A430640E470}"/>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6" name="Picture 9">
          <a:extLst>
            <a:ext uri="{FF2B5EF4-FFF2-40B4-BE49-F238E27FC236}">
              <a16:creationId xmlns:a16="http://schemas.microsoft.com/office/drawing/2014/main" id="{0CB55E16-675A-4BF6-A874-31729B080B53}"/>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14847171-B5E5-4772-8F5F-B58FAF3E1433}"/>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10D3FF1D-4EF6-44D0-AA29-38C79DA6C22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06D2BA3-DDE8-4CF3-95C6-06E02E60A482}"/>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5" name="Picture 10">
          <a:extLst>
            <a:ext uri="{FF2B5EF4-FFF2-40B4-BE49-F238E27FC236}">
              <a16:creationId xmlns:a16="http://schemas.microsoft.com/office/drawing/2014/main" id="{E80E1EA7-CC4C-4D20-B5E9-6D00B884AB0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_Plan%20de%20acci&#243;n%20Gesti&#243;n%20Tecnol&#243;gic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JURISDICCIONAL"/>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 val="Formato ARIESGOS EJEMPLO"/>
    </sheetNames>
    <sheetDataSet>
      <sheetData sheetId="0"/>
      <sheetData sheetId="1"/>
      <sheetData sheetId="2"/>
      <sheetData sheetId="3"/>
      <sheetData sheetId="4"/>
      <sheetData sheetId="5"/>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Nicolas Aguirre Espinosa" id="{3152ECCC-3555-4F32-9859-BFC7E0A22693}" userId="S::naguirre@cendoj.ramajudicial.gov.co::13a73d70-ae75-44a2-ad9f-ec5531b6b395"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0" dT="2024-04-11T03:10:05.20" personId="{3152ECCC-3555-4F32-9859-BFC7E0A22693}" id="{BB32A961-4D30-4CD2-8207-7D2D68A6AAD9}">
    <text>Confirmar flujo de acción</text>
  </threadedComment>
  <threadedComment ref="M10" dT="2024-04-11T03:10:05.20" personId="{3152ECCC-3555-4F32-9859-BFC7E0A22693}" id="{75E7FF92-9CBB-4A4F-B50A-ECA617B3A49F}">
    <text>Confirmar flujo de acción</text>
  </threadedComment>
  <threadedComment ref="E12" dT="2024-04-11T03:10:05.20" personId="{3152ECCC-3555-4F32-9859-BFC7E0A22693}" id="{4C8C5865-4ED2-433E-B764-57202719C35B}">
    <text>Confirmar flujo de acción</text>
  </threadedComment>
  <threadedComment ref="E50" dT="2024-04-11T03:10:05.20" personId="{3152ECCC-3555-4F32-9859-BFC7E0A22693}" id="{542D2DA8-C34B-4FD7-AF7C-89B340712CB9}">
    <text>Confirmar flujo de acción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3.%20Gesti%C3%B3n%20Tecnol%C3%B3gica/REGISTROS/2025/Evidencias/Matriz%20de%20riesgos/Obsolescencia%20Tecnol%C3%B3gica/Primer%20trimestre?csf=1&amp;web=1&amp;e=DFIez7" TargetMode="External"/><Relationship Id="rId7" Type="http://schemas.openxmlformats.org/officeDocument/2006/relationships/drawing" Target="../drawings/drawing7.xml"/><Relationship Id="rId2" Type="http://schemas.openxmlformats.org/officeDocument/2006/relationships/hyperlink" Target="https://etbcsj-my.sharepoint.com/:f:/r/personal/sigcmaper_cendoj_ramajudicial_gov_co/Documents/SIGCMA%20PEREIRA/1.%20PROCESOS%20SIGCMA/P3.%20Gesti%C3%B3n%20Tecnol%C3%B3gica/REGISTROS/2025/Evidencias/Matriz%20de%20riesgos/Incumplimiento%20Contractual/Primer%20trimestre?csf=1&amp;web=1&amp;e=6WBNME" TargetMode="External"/><Relationship Id="rId1"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l%20servicio%20de%20conectividad%20WAN%20-%20Nacional/Primer%20trimestre?csf=1&amp;web=1&amp;e=2TOyTD" TargetMode="External"/><Relationship Id="rId6" Type="http://schemas.openxmlformats.org/officeDocument/2006/relationships/printerSettings" Target="../printerSettings/printerSettings10.bin"/><Relationship Id="rId5" Type="http://schemas.openxmlformats.org/officeDocument/2006/relationships/hyperlink" Target="https://etbcsj-my.sharepoint.com/:f:/r/personal/sigcmaper_cendoj_ramajudicial_gov_co/Documents/SIGCMA%20PEREIRA/1.%20PROCESOS%20SIGCMA/P3.%20Gesti%C3%B3n%20Tecnol%C3%B3gica/REGISTROS/2025/Evidencias/Matriz%20de%20riesgos/P%C3%A9rdida%20de%20la%20integridad,%20confiablidad%20o%20disponibilidad%20de%20la%20informaci%C3%B3n/Primer%20trimestre?csf=1&amp;web=1&amp;e=wbVewN" TargetMode="External"/><Relationship Id="rId4"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20los%20servicios%20tecnol%C3%B3gicos/Primer%20trimestre?csf=1&amp;web=1&amp;e=CNOvb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C11" sqref="C11:I11"/>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95"/>
      <c r="B1" s="295"/>
      <c r="C1" s="295"/>
      <c r="D1" s="295"/>
      <c r="E1" s="295"/>
      <c r="F1" s="295"/>
    </row>
    <row r="5" spans="1:9">
      <c r="D5" s="15"/>
      <c r="E5" s="15"/>
      <c r="F5" s="15"/>
      <c r="G5" s="15"/>
      <c r="H5" s="15"/>
    </row>
    <row r="6" spans="1:9">
      <c r="D6" s="15"/>
      <c r="E6" s="15"/>
      <c r="F6" s="15"/>
      <c r="G6" s="15"/>
      <c r="H6" s="15"/>
    </row>
    <row r="7" spans="1:9" ht="33.75">
      <c r="A7" s="296" t="s">
        <v>0</v>
      </c>
      <c r="B7" s="296"/>
      <c r="C7" s="296"/>
      <c r="D7" s="296"/>
      <c r="E7" s="296"/>
      <c r="F7" s="296"/>
      <c r="G7" s="296"/>
      <c r="H7" s="296"/>
      <c r="I7" s="296"/>
    </row>
    <row r="9" spans="1:9" s="7" customFormat="1" ht="81.75" customHeight="1">
      <c r="A9" s="8" t="s">
        <v>1</v>
      </c>
      <c r="B9" s="297" t="s">
        <v>2</v>
      </c>
      <c r="C9" s="297"/>
      <c r="D9" s="297"/>
      <c r="E9" s="297"/>
      <c r="F9" s="297"/>
      <c r="G9" s="297"/>
      <c r="H9" s="297"/>
      <c r="I9" s="297"/>
    </row>
    <row r="10" spans="1:9" s="7" customFormat="1" ht="16.899999999999999" customHeight="1">
      <c r="A10" s="13"/>
      <c r="B10" s="14"/>
      <c r="C10" s="14"/>
      <c r="D10" s="13"/>
      <c r="E10" s="12"/>
    </row>
    <row r="11" spans="1:9" s="7" customFormat="1" ht="84" customHeight="1">
      <c r="A11" s="8" t="s">
        <v>3</v>
      </c>
      <c r="B11" s="9" t="s">
        <v>4</v>
      </c>
      <c r="C11" s="294" t="s">
        <v>5</v>
      </c>
      <c r="D11" s="294"/>
      <c r="E11" s="294"/>
      <c r="F11" s="294"/>
      <c r="G11" s="294"/>
      <c r="H11" s="294"/>
      <c r="I11" s="294"/>
    </row>
    <row r="12" spans="1:9" ht="32.25" customHeight="1">
      <c r="A12" s="11"/>
    </row>
    <row r="13" spans="1:9" ht="32.25" customHeight="1">
      <c r="A13" s="10" t="s">
        <v>6</v>
      </c>
      <c r="B13" s="293"/>
      <c r="C13" s="293"/>
      <c r="D13" s="293"/>
      <c r="E13" s="293"/>
      <c r="F13" s="293"/>
      <c r="G13" s="293"/>
      <c r="H13" s="293"/>
      <c r="I13" s="293"/>
    </row>
    <row r="14" spans="1:9" s="7" customFormat="1" ht="69" customHeight="1">
      <c r="A14" s="10" t="s">
        <v>7</v>
      </c>
      <c r="B14" s="294"/>
      <c r="C14" s="294"/>
      <c r="D14" s="294"/>
      <c r="E14" s="294"/>
      <c r="F14" s="294"/>
      <c r="G14" s="294"/>
      <c r="H14" s="294"/>
      <c r="I14" s="294"/>
    </row>
    <row r="15" spans="1:9" s="7" customFormat="1" ht="54" customHeight="1">
      <c r="A15" s="10" t="s">
        <v>8</v>
      </c>
      <c r="B15" s="294" t="s">
        <v>9</v>
      </c>
      <c r="C15" s="294"/>
      <c r="D15" s="294"/>
      <c r="E15" s="294"/>
      <c r="F15" s="294"/>
      <c r="G15" s="294"/>
      <c r="H15" s="294"/>
      <c r="I15" s="294"/>
    </row>
    <row r="16" spans="1:9" s="7" customFormat="1" ht="54" customHeight="1">
      <c r="A16" s="8" t="s">
        <v>10</v>
      </c>
      <c r="B16" s="294"/>
      <c r="C16" s="294"/>
      <c r="D16" s="294"/>
      <c r="E16" s="294"/>
      <c r="F16" s="294"/>
      <c r="G16" s="294"/>
      <c r="H16" s="294"/>
      <c r="I16" s="294"/>
    </row>
    <row r="18" spans="1:9" s="7" customFormat="1" ht="54.75" customHeight="1">
      <c r="A18" s="8" t="s">
        <v>11</v>
      </c>
      <c r="B18" s="292">
        <v>45658</v>
      </c>
      <c r="C18" s="292"/>
      <c r="D18" s="292"/>
      <c r="E18" s="292"/>
      <c r="F18" s="292"/>
      <c r="G18" s="292"/>
      <c r="H18" s="292"/>
      <c r="I18" s="292"/>
    </row>
    <row r="21" spans="1:9" ht="15.75" thickBot="1"/>
    <row r="22" spans="1:9">
      <c r="B22" s="193" t="s">
        <v>12</v>
      </c>
      <c r="C22" s="194" t="s">
        <v>13</v>
      </c>
      <c r="D22" s="194" t="s">
        <v>14</v>
      </c>
      <c r="E22" s="194" t="s">
        <v>15</v>
      </c>
    </row>
    <row r="23" spans="1:9" ht="15.75" thickBot="1">
      <c r="B23" s="195" t="s">
        <v>16</v>
      </c>
      <c r="C23" s="196" t="s">
        <v>17</v>
      </c>
      <c r="D23" s="196" t="s">
        <v>18</v>
      </c>
      <c r="E23" s="196" t="s">
        <v>19</v>
      </c>
    </row>
    <row r="24" spans="1:9">
      <c r="B24" s="197" t="s">
        <v>20</v>
      </c>
      <c r="C24" s="198" t="s">
        <v>11</v>
      </c>
      <c r="D24" s="198" t="s">
        <v>11</v>
      </c>
      <c r="E24" s="198" t="s">
        <v>11</v>
      </c>
    </row>
    <row r="25" spans="1:9" ht="15.75" thickBot="1">
      <c r="B25" s="195">
        <v>1</v>
      </c>
      <c r="C25" s="196" t="s">
        <v>21</v>
      </c>
      <c r="D25" s="196" t="s">
        <v>22</v>
      </c>
      <c r="E25" s="19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9" sqref="B9:J15"/>
    </sheetView>
  </sheetViews>
  <sheetFormatPr baseColWidth="10" defaultColWidth="11.42578125" defaultRowHeight="15"/>
  <sheetData>
    <row r="2" spans="2:10" ht="18.75">
      <c r="B2" s="298" t="s">
        <v>24</v>
      </c>
      <c r="C2" s="298"/>
      <c r="D2" s="298"/>
      <c r="E2" s="298"/>
      <c r="F2" s="298"/>
      <c r="G2" s="298"/>
      <c r="H2" s="298"/>
      <c r="I2" s="298"/>
      <c r="J2" s="298"/>
    </row>
    <row r="3" spans="2:10" ht="15.75" thickBot="1"/>
    <row r="4" spans="2:10">
      <c r="B4" s="299" t="s">
        <v>25</v>
      </c>
      <c r="C4" s="300"/>
      <c r="D4" s="300"/>
      <c r="E4" s="300"/>
      <c r="F4" s="300"/>
      <c r="G4" s="300"/>
      <c r="H4" s="300"/>
      <c r="I4" s="300"/>
      <c r="J4" s="301"/>
    </row>
    <row r="5" spans="2:10">
      <c r="B5" s="302"/>
      <c r="C5" s="303"/>
      <c r="D5" s="303"/>
      <c r="E5" s="303"/>
      <c r="F5" s="303"/>
      <c r="G5" s="303"/>
      <c r="H5" s="303"/>
      <c r="I5" s="303"/>
      <c r="J5" s="304"/>
    </row>
    <row r="6" spans="2:10">
      <c r="B6" s="302"/>
      <c r="C6" s="303"/>
      <c r="D6" s="303"/>
      <c r="E6" s="303"/>
      <c r="F6" s="303"/>
      <c r="G6" s="303"/>
      <c r="H6" s="303"/>
      <c r="I6" s="303"/>
      <c r="J6" s="304"/>
    </row>
    <row r="7" spans="2:10" ht="15.75" thickBot="1">
      <c r="B7" s="305"/>
      <c r="C7" s="306"/>
      <c r="D7" s="306"/>
      <c r="E7" s="306"/>
      <c r="F7" s="306"/>
      <c r="G7" s="306"/>
      <c r="H7" s="306"/>
      <c r="I7" s="306"/>
      <c r="J7" s="307"/>
    </row>
    <row r="8" spans="2:10" ht="15.75" thickBot="1"/>
    <row r="9" spans="2:10">
      <c r="B9" s="299" t="s">
        <v>26</v>
      </c>
      <c r="C9" s="300"/>
      <c r="D9" s="300"/>
      <c r="E9" s="300"/>
      <c r="F9" s="300"/>
      <c r="G9" s="300"/>
      <c r="H9" s="300"/>
      <c r="I9" s="300"/>
      <c r="J9" s="301"/>
    </row>
    <row r="10" spans="2:10">
      <c r="B10" s="302"/>
      <c r="C10" s="303"/>
      <c r="D10" s="303"/>
      <c r="E10" s="303"/>
      <c r="F10" s="303"/>
      <c r="G10" s="303"/>
      <c r="H10" s="303"/>
      <c r="I10" s="303"/>
      <c r="J10" s="304"/>
    </row>
    <row r="11" spans="2:10">
      <c r="B11" s="302"/>
      <c r="C11" s="303"/>
      <c r="D11" s="303"/>
      <c r="E11" s="303"/>
      <c r="F11" s="303"/>
      <c r="G11" s="303"/>
      <c r="H11" s="303"/>
      <c r="I11" s="303"/>
      <c r="J11" s="304"/>
    </row>
    <row r="12" spans="2:10">
      <c r="B12" s="302"/>
      <c r="C12" s="303"/>
      <c r="D12" s="303"/>
      <c r="E12" s="303"/>
      <c r="F12" s="303"/>
      <c r="G12" s="303"/>
      <c r="H12" s="303"/>
      <c r="I12" s="303"/>
      <c r="J12" s="304"/>
    </row>
    <row r="13" spans="2:10">
      <c r="B13" s="302"/>
      <c r="C13" s="303"/>
      <c r="D13" s="303"/>
      <c r="E13" s="303"/>
      <c r="F13" s="303"/>
      <c r="G13" s="303"/>
      <c r="H13" s="303"/>
      <c r="I13" s="303"/>
      <c r="J13" s="304"/>
    </row>
    <row r="14" spans="2:10">
      <c r="B14" s="302"/>
      <c r="C14" s="303"/>
      <c r="D14" s="303"/>
      <c r="E14" s="303"/>
      <c r="F14" s="303"/>
      <c r="G14" s="303"/>
      <c r="H14" s="303"/>
      <c r="I14" s="303"/>
      <c r="J14" s="304"/>
    </row>
    <row r="15" spans="2:10" ht="15.75" thickBot="1">
      <c r="B15" s="305"/>
      <c r="C15" s="306"/>
      <c r="D15" s="306"/>
      <c r="E15" s="306"/>
      <c r="F15" s="306"/>
      <c r="G15" s="306"/>
      <c r="H15" s="306"/>
      <c r="I15" s="306"/>
      <c r="J15" s="307"/>
    </row>
    <row r="16" spans="2:10" ht="15.75" thickBot="1"/>
    <row r="17" spans="2:10">
      <c r="B17" s="299" t="s">
        <v>27</v>
      </c>
      <c r="C17" s="300"/>
      <c r="D17" s="300"/>
      <c r="E17" s="300"/>
      <c r="F17" s="300"/>
      <c r="G17" s="300"/>
      <c r="H17" s="300"/>
      <c r="I17" s="300"/>
      <c r="J17" s="301"/>
    </row>
    <row r="18" spans="2:10">
      <c r="B18" s="302"/>
      <c r="C18" s="303"/>
      <c r="D18" s="303"/>
      <c r="E18" s="303"/>
      <c r="F18" s="303"/>
      <c r="G18" s="303"/>
      <c r="H18" s="303"/>
      <c r="I18" s="303"/>
      <c r="J18" s="304"/>
    </row>
    <row r="19" spans="2:10">
      <c r="B19" s="302"/>
      <c r="C19" s="303"/>
      <c r="D19" s="303"/>
      <c r="E19" s="303"/>
      <c r="F19" s="303"/>
      <c r="G19" s="303"/>
      <c r="H19" s="303"/>
      <c r="I19" s="303"/>
      <c r="J19" s="304"/>
    </row>
    <row r="20" spans="2:10" ht="15.75" thickBot="1">
      <c r="B20" s="305"/>
      <c r="C20" s="306"/>
      <c r="D20" s="306"/>
      <c r="E20" s="306"/>
      <c r="F20" s="306"/>
      <c r="G20" s="306"/>
      <c r="H20" s="306"/>
      <c r="I20" s="306"/>
      <c r="J20" s="307"/>
    </row>
    <row r="21" spans="2:10" ht="15.75" thickBot="1"/>
    <row r="22" spans="2:10">
      <c r="B22" s="299" t="s">
        <v>28</v>
      </c>
      <c r="C22" s="300"/>
      <c r="D22" s="300"/>
      <c r="E22" s="300"/>
      <c r="F22" s="300"/>
      <c r="G22" s="300"/>
      <c r="H22" s="300"/>
      <c r="I22" s="300"/>
      <c r="J22" s="301"/>
    </row>
    <row r="23" spans="2:10">
      <c r="B23" s="302"/>
      <c r="C23" s="303"/>
      <c r="D23" s="303"/>
      <c r="E23" s="303"/>
      <c r="F23" s="303"/>
      <c r="G23" s="303"/>
      <c r="H23" s="303"/>
      <c r="I23" s="303"/>
      <c r="J23" s="304"/>
    </row>
    <row r="24" spans="2:10">
      <c r="B24" s="302"/>
      <c r="C24" s="303"/>
      <c r="D24" s="303"/>
      <c r="E24" s="303"/>
      <c r="F24" s="303"/>
      <c r="G24" s="303"/>
      <c r="H24" s="303"/>
      <c r="I24" s="303"/>
      <c r="J24" s="304"/>
    </row>
    <row r="25" spans="2:10">
      <c r="B25" s="302"/>
      <c r="C25" s="303"/>
      <c r="D25" s="303"/>
      <c r="E25" s="303"/>
      <c r="F25" s="303"/>
      <c r="G25" s="303"/>
      <c r="H25" s="303"/>
      <c r="I25" s="303"/>
      <c r="J25" s="304"/>
    </row>
    <row r="26" spans="2:10">
      <c r="B26" s="302"/>
      <c r="C26" s="303"/>
      <c r="D26" s="303"/>
      <c r="E26" s="303"/>
      <c r="F26" s="303"/>
      <c r="G26" s="303"/>
      <c r="H26" s="303"/>
      <c r="I26" s="303"/>
      <c r="J26" s="304"/>
    </row>
    <row r="27" spans="2:10">
      <c r="B27" s="302"/>
      <c r="C27" s="303"/>
      <c r="D27" s="303"/>
      <c r="E27" s="303"/>
      <c r="F27" s="303"/>
      <c r="G27" s="303"/>
      <c r="H27" s="303"/>
      <c r="I27" s="303"/>
      <c r="J27" s="304"/>
    </row>
    <row r="28" spans="2:10">
      <c r="B28" s="302"/>
      <c r="C28" s="303"/>
      <c r="D28" s="303"/>
      <c r="E28" s="303"/>
      <c r="F28" s="303"/>
      <c r="G28" s="303"/>
      <c r="H28" s="303"/>
      <c r="I28" s="303"/>
      <c r="J28" s="304"/>
    </row>
    <row r="29" spans="2:10">
      <c r="B29" s="302"/>
      <c r="C29" s="303"/>
      <c r="D29" s="303"/>
      <c r="E29" s="303"/>
      <c r="F29" s="303"/>
      <c r="G29" s="303"/>
      <c r="H29" s="303"/>
      <c r="I29" s="303"/>
      <c r="J29" s="304"/>
    </row>
    <row r="30" spans="2:10" ht="15.75" thickBot="1">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0"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1" t="s">
        <v>29</v>
      </c>
      <c r="C2" s="312"/>
      <c r="D2" s="312"/>
      <c r="E2" s="312"/>
      <c r="F2" s="312"/>
      <c r="G2" s="313"/>
    </row>
    <row r="3" spans="2:9" ht="15">
      <c r="B3" s="314" t="s">
        <v>30</v>
      </c>
      <c r="C3" s="315"/>
      <c r="D3" s="316"/>
      <c r="E3" s="316"/>
      <c r="F3" s="316"/>
      <c r="G3" s="317"/>
    </row>
    <row r="4" spans="2:9" ht="88.5" customHeight="1">
      <c r="B4" s="318" t="s">
        <v>31</v>
      </c>
      <c r="C4" s="319"/>
      <c r="D4" s="319"/>
      <c r="E4" s="319"/>
      <c r="F4" s="319"/>
      <c r="G4" s="320"/>
    </row>
    <row r="5" spans="2:9" ht="15">
      <c r="B5" s="122"/>
      <c r="C5" s="134"/>
      <c r="D5" s="135"/>
      <c r="E5" s="136"/>
      <c r="F5" s="136"/>
      <c r="G5" s="136"/>
    </row>
    <row r="6" spans="2:9" ht="16.5" customHeight="1">
      <c r="B6" s="321" t="s">
        <v>32</v>
      </c>
      <c r="C6" s="322"/>
      <c r="D6" s="322"/>
      <c r="E6" s="322"/>
      <c r="F6" s="322"/>
      <c r="G6" s="323"/>
    </row>
    <row r="7" spans="2:9" ht="76.5" customHeight="1">
      <c r="B7" s="321"/>
      <c r="C7" s="322"/>
      <c r="D7" s="322"/>
      <c r="E7" s="322"/>
      <c r="F7" s="322"/>
      <c r="G7" s="323"/>
    </row>
    <row r="8" spans="2:9" ht="15" thickBot="1">
      <c r="B8" s="137"/>
      <c r="C8" s="138"/>
      <c r="D8" s="138"/>
      <c r="E8" s="139"/>
      <c r="F8" s="140"/>
      <c r="G8" s="140"/>
    </row>
    <row r="9" spans="2:9">
      <c r="B9" s="141"/>
      <c r="C9" s="142" t="s">
        <v>33</v>
      </c>
      <c r="D9" s="324" t="s">
        <v>34</v>
      </c>
      <c r="E9" s="325"/>
      <c r="F9" s="326" t="s">
        <v>35</v>
      </c>
      <c r="G9" s="327"/>
    </row>
    <row r="10" spans="2:9" ht="15" customHeight="1">
      <c r="B10" s="143"/>
      <c r="C10" s="124">
        <v>5</v>
      </c>
      <c r="D10" s="328" t="s">
        <v>36</v>
      </c>
      <c r="E10" s="329"/>
      <c r="F10" s="330" t="s">
        <v>37</v>
      </c>
      <c r="G10" s="331"/>
      <c r="H10" s="309"/>
      <c r="I10" s="309"/>
    </row>
    <row r="11" spans="2:9">
      <c r="B11" s="143"/>
      <c r="C11" s="124">
        <v>5</v>
      </c>
      <c r="D11" s="328" t="s">
        <v>38</v>
      </c>
      <c r="E11" s="329"/>
      <c r="F11" s="330" t="s">
        <v>39</v>
      </c>
      <c r="G11" s="331"/>
      <c r="H11" s="309"/>
      <c r="I11" s="309"/>
    </row>
    <row r="12" spans="2:9">
      <c r="B12" s="143"/>
      <c r="C12" s="124">
        <v>5</v>
      </c>
      <c r="D12" s="328" t="s">
        <v>40</v>
      </c>
      <c r="E12" s="329"/>
      <c r="F12" s="330" t="s">
        <v>41</v>
      </c>
      <c r="G12" s="331"/>
      <c r="H12" s="309"/>
      <c r="I12" s="309"/>
    </row>
    <row r="13" spans="2:9" ht="27.75" customHeight="1">
      <c r="B13" s="143"/>
      <c r="C13" s="124">
        <v>5</v>
      </c>
      <c r="D13" s="328" t="s">
        <v>42</v>
      </c>
      <c r="E13" s="329"/>
      <c r="F13" s="330" t="s">
        <v>43</v>
      </c>
      <c r="G13" s="331"/>
      <c r="H13" s="309"/>
      <c r="I13" s="309"/>
    </row>
    <row r="14" spans="2:9">
      <c r="B14" s="143"/>
      <c r="C14" s="124">
        <v>5</v>
      </c>
      <c r="D14" s="328" t="s">
        <v>44</v>
      </c>
      <c r="E14" s="329"/>
      <c r="F14" s="330" t="s">
        <v>45</v>
      </c>
      <c r="G14" s="331"/>
      <c r="H14" s="309"/>
      <c r="I14" s="309"/>
    </row>
    <row r="15" spans="2:9" ht="41.25" customHeight="1">
      <c r="B15" s="143"/>
      <c r="C15" s="124">
        <v>5</v>
      </c>
      <c r="D15" s="328" t="s">
        <v>46</v>
      </c>
      <c r="E15" s="329"/>
      <c r="F15" s="330" t="s">
        <v>47</v>
      </c>
      <c r="G15" s="331"/>
      <c r="H15" s="309"/>
      <c r="I15" s="309"/>
    </row>
    <row r="16" spans="2:9" ht="41.25" customHeight="1">
      <c r="B16" s="143"/>
      <c r="C16" s="124">
        <v>5</v>
      </c>
      <c r="D16" s="332" t="s">
        <v>48</v>
      </c>
      <c r="E16" s="333"/>
      <c r="F16" s="330" t="s">
        <v>49</v>
      </c>
      <c r="G16" s="331"/>
      <c r="H16" s="309"/>
      <c r="I16" s="309"/>
    </row>
    <row r="17" spans="2:9" ht="51.75" customHeight="1">
      <c r="B17" s="143"/>
      <c r="C17" s="124">
        <v>5</v>
      </c>
      <c r="D17" s="333" t="s">
        <v>50</v>
      </c>
      <c r="E17" s="334"/>
      <c r="F17" s="330" t="s">
        <v>51</v>
      </c>
      <c r="G17" s="331"/>
      <c r="H17" s="309"/>
      <c r="I17" s="309"/>
    </row>
    <row r="18" spans="2:9" ht="51.75" customHeight="1">
      <c r="B18" s="143"/>
      <c r="C18" s="124">
        <v>5</v>
      </c>
      <c r="D18" s="332" t="s">
        <v>52</v>
      </c>
      <c r="E18" s="333"/>
      <c r="F18" s="330" t="s">
        <v>53</v>
      </c>
      <c r="G18" s="331"/>
      <c r="H18" s="309"/>
      <c r="I18" s="309"/>
    </row>
    <row r="19" spans="2:9" ht="51.75" customHeight="1">
      <c r="B19" s="143"/>
      <c r="C19" s="124">
        <v>5</v>
      </c>
      <c r="D19" s="129" t="s">
        <v>54</v>
      </c>
      <c r="E19" s="130"/>
      <c r="F19" s="330" t="s">
        <v>55</v>
      </c>
      <c r="G19" s="331"/>
      <c r="H19" s="309"/>
      <c r="I19" s="309"/>
    </row>
    <row r="20" spans="2:9" ht="51.75" customHeight="1">
      <c r="B20" s="143"/>
      <c r="C20" s="124">
        <v>5</v>
      </c>
      <c r="D20" s="129" t="s">
        <v>56</v>
      </c>
      <c r="E20" s="130"/>
      <c r="F20" s="330" t="s">
        <v>57</v>
      </c>
      <c r="G20" s="331"/>
      <c r="H20" s="309"/>
      <c r="I20" s="309"/>
    </row>
    <row r="21" spans="2:9" ht="66.75" customHeight="1">
      <c r="B21" s="143"/>
      <c r="C21" s="124">
        <v>5</v>
      </c>
      <c r="D21" s="332" t="s">
        <v>58</v>
      </c>
      <c r="E21" s="333"/>
      <c r="F21" s="330" t="s">
        <v>59</v>
      </c>
      <c r="G21" s="331"/>
      <c r="H21" s="309"/>
      <c r="I21" s="309"/>
    </row>
    <row r="22" spans="2:9" ht="36" customHeight="1">
      <c r="B22" s="143"/>
      <c r="C22" s="124">
        <v>5</v>
      </c>
      <c r="D22" s="335" t="s">
        <v>60</v>
      </c>
      <c r="E22" s="336"/>
      <c r="F22" s="330" t="s">
        <v>61</v>
      </c>
      <c r="G22" s="331"/>
      <c r="H22" s="310"/>
      <c r="I22" s="310"/>
    </row>
    <row r="23" spans="2:9" ht="26.25" customHeight="1">
      <c r="B23" s="143"/>
      <c r="C23" s="124">
        <v>5</v>
      </c>
      <c r="D23" s="337" t="s">
        <v>62</v>
      </c>
      <c r="E23" s="337"/>
      <c r="F23" s="338" t="s">
        <v>63</v>
      </c>
      <c r="G23" s="331"/>
      <c r="H23" s="309"/>
      <c r="I23" s="309"/>
    </row>
    <row r="24" spans="2:9" ht="26.25" customHeight="1">
      <c r="B24" s="143"/>
      <c r="C24" s="124">
        <v>5</v>
      </c>
      <c r="D24" s="337" t="s">
        <v>64</v>
      </c>
      <c r="E24" s="337"/>
      <c r="F24" s="338" t="s">
        <v>65</v>
      </c>
      <c r="G24" s="331"/>
      <c r="H24" s="309"/>
      <c r="I24" s="309"/>
    </row>
    <row r="25" spans="2:9" ht="26.25" customHeight="1">
      <c r="B25" s="143"/>
      <c r="C25" s="124">
        <v>5</v>
      </c>
      <c r="D25" s="339" t="s">
        <v>66</v>
      </c>
      <c r="E25" s="340"/>
      <c r="F25" s="338" t="s">
        <v>67</v>
      </c>
      <c r="G25" s="331"/>
      <c r="H25" s="309"/>
      <c r="I25" s="309"/>
    </row>
    <row r="26" spans="2:9" ht="27" customHeight="1">
      <c r="B26" s="144"/>
      <c r="C26" s="341" t="s">
        <v>68</v>
      </c>
      <c r="D26" s="342"/>
      <c r="E26" s="342"/>
      <c r="F26" s="342"/>
      <c r="G26" s="343"/>
    </row>
    <row r="27" spans="2:9" ht="27" customHeight="1">
      <c r="B27" s="344" t="s">
        <v>69</v>
      </c>
      <c r="C27" s="345"/>
      <c r="D27" s="345"/>
      <c r="E27" s="345"/>
      <c r="F27" s="345"/>
      <c r="G27" s="346"/>
    </row>
    <row r="28" spans="2:9" ht="10.5" customHeight="1">
      <c r="B28" s="145"/>
      <c r="D28" s="146"/>
      <c r="E28" s="147"/>
      <c r="F28" s="148"/>
      <c r="G28" s="148"/>
    </row>
    <row r="29" spans="2:9">
      <c r="B29" s="145"/>
      <c r="C29" s="149"/>
      <c r="D29" s="347" t="s">
        <v>34</v>
      </c>
      <c r="E29" s="347"/>
      <c r="F29" s="348" t="s">
        <v>35</v>
      </c>
      <c r="G29" s="349"/>
    </row>
    <row r="30" spans="2:9">
      <c r="B30" s="145"/>
      <c r="D30" s="350" t="s">
        <v>36</v>
      </c>
      <c r="E30" s="350"/>
      <c r="F30" s="351" t="s">
        <v>70</v>
      </c>
      <c r="G30" s="352"/>
      <c r="H30" s="309"/>
      <c r="I30" s="309"/>
    </row>
    <row r="31" spans="2:9">
      <c r="B31" s="145"/>
      <c r="D31" s="350" t="s">
        <v>38</v>
      </c>
      <c r="E31" s="350"/>
      <c r="F31" s="351" t="s">
        <v>71</v>
      </c>
      <c r="G31" s="352"/>
      <c r="H31" s="309"/>
      <c r="I31" s="309"/>
    </row>
    <row r="32" spans="2:9">
      <c r="B32" s="145"/>
      <c r="D32" s="350" t="s">
        <v>40</v>
      </c>
      <c r="E32" s="350"/>
      <c r="F32" s="351" t="s">
        <v>72</v>
      </c>
      <c r="G32" s="352"/>
      <c r="H32" s="309"/>
      <c r="I32" s="309"/>
    </row>
    <row r="33" spans="2:9">
      <c r="B33" s="145"/>
      <c r="D33" s="350" t="s">
        <v>42</v>
      </c>
      <c r="E33" s="350"/>
      <c r="F33" s="351" t="s">
        <v>73</v>
      </c>
      <c r="G33" s="352"/>
      <c r="H33" s="309"/>
      <c r="I33" s="309"/>
    </row>
    <row r="34" spans="2:9">
      <c r="B34" s="145"/>
      <c r="D34" s="350" t="s">
        <v>44</v>
      </c>
      <c r="E34" s="350"/>
      <c r="F34" s="351" t="s">
        <v>74</v>
      </c>
      <c r="G34" s="352"/>
      <c r="H34" s="309"/>
      <c r="I34" s="309"/>
    </row>
    <row r="35" spans="2:9" ht="40.9" customHeight="1">
      <c r="B35" s="145"/>
      <c r="D35" s="350" t="s">
        <v>75</v>
      </c>
      <c r="E35" s="350"/>
      <c r="F35" s="351" t="s">
        <v>76</v>
      </c>
      <c r="G35" s="352"/>
      <c r="H35" s="309"/>
      <c r="I35" s="309"/>
    </row>
    <row r="36" spans="2:9" ht="42" customHeight="1">
      <c r="B36" s="123"/>
      <c r="C36" s="150"/>
      <c r="D36" s="350" t="s">
        <v>77</v>
      </c>
      <c r="E36" s="350"/>
      <c r="F36" s="351" t="s">
        <v>78</v>
      </c>
      <c r="G36" s="352"/>
      <c r="H36" s="308"/>
      <c r="I36" s="308"/>
    </row>
    <row r="37" spans="2:9" ht="30.75" customHeight="1">
      <c r="B37" s="123"/>
      <c r="C37" s="150"/>
      <c r="D37" s="350" t="s">
        <v>79</v>
      </c>
      <c r="E37" s="350"/>
      <c r="F37" s="353" t="s">
        <v>80</v>
      </c>
      <c r="G37" s="354"/>
      <c r="H37" s="308"/>
      <c r="I37" s="308"/>
    </row>
    <row r="38" spans="2:9" ht="33" customHeight="1">
      <c r="B38" s="123"/>
      <c r="C38" s="150"/>
      <c r="D38" s="350" t="s">
        <v>81</v>
      </c>
      <c r="E38" s="350"/>
      <c r="F38" s="353" t="s">
        <v>80</v>
      </c>
      <c r="G38" s="354"/>
      <c r="H38" s="308"/>
      <c r="I38" s="308"/>
    </row>
    <row r="39" spans="2:9" ht="30" customHeight="1">
      <c r="B39" s="123"/>
      <c r="C39" s="150"/>
      <c r="D39" s="350" t="s">
        <v>82</v>
      </c>
      <c r="E39" s="350"/>
      <c r="F39" s="353" t="s">
        <v>80</v>
      </c>
      <c r="G39" s="354"/>
      <c r="H39" s="308"/>
      <c r="I39" s="308"/>
    </row>
    <row r="40" spans="2:9" ht="30" customHeight="1">
      <c r="B40" s="123"/>
      <c r="C40" s="150"/>
      <c r="D40" s="350" t="s">
        <v>83</v>
      </c>
      <c r="E40" s="350"/>
      <c r="F40" s="353" t="s">
        <v>80</v>
      </c>
      <c r="G40" s="354"/>
      <c r="H40" s="308"/>
      <c r="I40" s="308"/>
    </row>
    <row r="41" spans="2:9" ht="30" customHeight="1">
      <c r="B41" s="123"/>
      <c r="C41" s="150"/>
      <c r="D41" s="355" t="s">
        <v>84</v>
      </c>
      <c r="E41" s="356"/>
      <c r="F41" s="351" t="s">
        <v>85</v>
      </c>
      <c r="G41" s="352"/>
      <c r="H41" s="308"/>
      <c r="I41" s="308"/>
    </row>
    <row r="42" spans="2:9" ht="35.25" customHeight="1">
      <c r="B42" s="123"/>
      <c r="C42" s="150"/>
      <c r="D42" s="350" t="s">
        <v>86</v>
      </c>
      <c r="E42" s="350"/>
      <c r="F42" s="351" t="s">
        <v>87</v>
      </c>
      <c r="G42" s="352"/>
      <c r="H42" s="308"/>
      <c r="I42" s="308"/>
    </row>
    <row r="43" spans="2:9" ht="31.5" customHeight="1">
      <c r="B43" s="123"/>
      <c r="C43" s="150"/>
      <c r="D43" s="350" t="s">
        <v>79</v>
      </c>
      <c r="E43" s="350"/>
      <c r="F43" s="353" t="s">
        <v>80</v>
      </c>
      <c r="G43" s="354"/>
      <c r="H43" s="308"/>
      <c r="I43" s="308"/>
    </row>
    <row r="44" spans="2:9" ht="35.25" customHeight="1">
      <c r="B44" s="123"/>
      <c r="C44" s="150"/>
      <c r="D44" s="350" t="s">
        <v>88</v>
      </c>
      <c r="E44" s="350"/>
      <c r="F44" s="353" t="s">
        <v>80</v>
      </c>
      <c r="G44" s="354"/>
      <c r="H44" s="308"/>
      <c r="I44" s="308"/>
    </row>
    <row r="45" spans="2:9" ht="57" customHeight="1">
      <c r="B45" s="123"/>
      <c r="C45" s="150"/>
      <c r="D45" s="350" t="s">
        <v>83</v>
      </c>
      <c r="E45" s="350"/>
      <c r="F45" s="353" t="s">
        <v>80</v>
      </c>
      <c r="G45" s="354"/>
      <c r="H45" s="308"/>
      <c r="I45" s="308"/>
    </row>
    <row r="46" spans="2:9" ht="32.25" customHeight="1">
      <c r="B46" s="123"/>
      <c r="C46" s="150"/>
      <c r="D46" s="350" t="s">
        <v>81</v>
      </c>
      <c r="E46" s="350"/>
      <c r="F46" s="353" t="s">
        <v>80</v>
      </c>
      <c r="G46" s="354"/>
      <c r="H46" s="308"/>
      <c r="I46" s="308"/>
    </row>
    <row r="47" spans="2:9" ht="32.25" customHeight="1">
      <c r="B47" s="123"/>
      <c r="C47" s="150"/>
      <c r="D47" s="355" t="s">
        <v>89</v>
      </c>
      <c r="E47" s="356"/>
      <c r="F47" s="357" t="s">
        <v>90</v>
      </c>
      <c r="G47" s="358"/>
      <c r="H47" s="308"/>
      <c r="I47" s="308"/>
    </row>
    <row r="48" spans="2:9" ht="32.25" customHeight="1">
      <c r="B48" s="123"/>
      <c r="C48" s="150"/>
      <c r="D48" s="350" t="s">
        <v>91</v>
      </c>
      <c r="E48" s="350"/>
      <c r="F48" s="351" t="s">
        <v>92</v>
      </c>
      <c r="G48" s="352"/>
      <c r="H48" s="308"/>
      <c r="I48" s="308"/>
    </row>
    <row r="49" spans="2:9" ht="32.25" customHeight="1">
      <c r="B49" s="123"/>
      <c r="C49" s="150"/>
      <c r="D49" s="350" t="s">
        <v>93</v>
      </c>
      <c r="E49" s="350"/>
      <c r="F49" s="351" t="s">
        <v>94</v>
      </c>
      <c r="G49" s="352"/>
      <c r="H49" s="308"/>
      <c r="I49" s="308"/>
    </row>
    <row r="50" spans="2:9" ht="32.25" customHeight="1">
      <c r="B50" s="123"/>
      <c r="C50" s="150"/>
      <c r="D50" s="350" t="s">
        <v>95</v>
      </c>
      <c r="E50" s="350"/>
      <c r="F50" s="351" t="s">
        <v>96</v>
      </c>
      <c r="G50" s="352"/>
      <c r="H50" s="308"/>
      <c r="I50" s="308"/>
    </row>
    <row r="51" spans="2:9" ht="32.25" customHeight="1">
      <c r="B51" s="123"/>
      <c r="C51" s="150"/>
      <c r="D51" s="146"/>
      <c r="E51" s="146"/>
      <c r="F51" s="148"/>
      <c r="G51" s="148"/>
      <c r="H51" s="308"/>
      <c r="I51" s="308"/>
    </row>
    <row r="52" spans="2:9" ht="32.25" customHeight="1">
      <c r="B52" s="123"/>
      <c r="C52" s="150"/>
      <c r="D52" s="146"/>
      <c r="E52" s="146"/>
      <c r="F52" s="148"/>
      <c r="G52" s="148"/>
    </row>
    <row r="53" spans="2:9" ht="32.25" customHeight="1">
      <c r="B53" s="123"/>
      <c r="C53" s="150"/>
      <c r="D53" s="146"/>
      <c r="E53" s="146"/>
      <c r="F53" s="148"/>
      <c r="G53" s="148"/>
    </row>
    <row r="54" spans="2:9" ht="21.75" customHeight="1">
      <c r="B54" s="359" t="s">
        <v>97</v>
      </c>
      <c r="C54" s="360"/>
      <c r="D54" s="360"/>
      <c r="E54" s="360"/>
      <c r="F54" s="360"/>
      <c r="G54" s="361"/>
    </row>
    <row r="55" spans="2:9" ht="21.75" customHeight="1">
      <c r="B55" s="359" t="s">
        <v>98</v>
      </c>
      <c r="C55" s="360"/>
      <c r="D55" s="360"/>
      <c r="E55" s="360"/>
      <c r="F55" s="360"/>
      <c r="G55" s="361"/>
    </row>
    <row r="56" spans="2:9" ht="20.25" customHeight="1">
      <c r="B56" s="359" t="s">
        <v>99</v>
      </c>
      <c r="C56" s="360"/>
      <c r="D56" s="360"/>
      <c r="E56" s="360"/>
      <c r="F56" s="360"/>
      <c r="G56" s="361"/>
    </row>
    <row r="57" spans="2:9" ht="20.25" customHeight="1">
      <c r="B57" s="359" t="s">
        <v>100</v>
      </c>
      <c r="C57" s="360"/>
      <c r="D57" s="360"/>
      <c r="E57" s="360"/>
      <c r="F57" s="360"/>
      <c r="G57" s="361"/>
    </row>
    <row r="58" spans="2:9" ht="18" customHeight="1" thickBot="1">
      <c r="B58" s="362" t="s">
        <v>101</v>
      </c>
      <c r="C58" s="363"/>
      <c r="D58" s="363"/>
      <c r="E58" s="363"/>
      <c r="F58" s="363"/>
      <c r="G58" s="364"/>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F91E8-BFD1-4EDA-9AB9-6EC128161136}">
  <sheetPr codeName="Sheet7">
    <tabColor theme="8" tint="0.59999389629810485"/>
  </sheetPr>
  <dimension ref="A1:J75"/>
  <sheetViews>
    <sheetView showGridLines="0" view="pageBreakPreview" topLeftCell="A35" zoomScale="96" zoomScaleNormal="96" zoomScaleSheetLayoutView="96" workbookViewId="0">
      <selection activeCell="A11" sqref="A11:D30"/>
    </sheetView>
  </sheetViews>
  <sheetFormatPr baseColWidth="10" defaultColWidth="10.42578125" defaultRowHeight="14.25"/>
  <cols>
    <col min="1" max="1" width="41.28515625" style="227" customWidth="1"/>
    <col min="2" max="2" width="15.42578125" style="228" customWidth="1"/>
    <col min="3" max="3" width="55.7109375" style="201" customWidth="1"/>
    <col min="4" max="4" width="24.140625" style="228" customWidth="1"/>
    <col min="5" max="5" width="55.7109375" style="201" customWidth="1"/>
    <col min="6" max="6" width="4.7109375" style="201" customWidth="1"/>
    <col min="7" max="16384" width="10.42578125" style="201"/>
  </cols>
  <sheetData>
    <row r="1" spans="1:8" ht="79.900000000000006" customHeight="1">
      <c r="A1" s="199"/>
      <c r="B1" s="375" t="s">
        <v>102</v>
      </c>
      <c r="C1" s="375"/>
      <c r="D1" s="375"/>
      <c r="E1" s="199"/>
      <c r="F1" s="200"/>
      <c r="G1" s="200"/>
      <c r="H1" s="200"/>
    </row>
    <row r="2" spans="1:8" ht="54.75" customHeight="1">
      <c r="A2" s="202" t="s">
        <v>103</v>
      </c>
      <c r="B2" s="376" t="s">
        <v>8</v>
      </c>
      <c r="C2" s="377"/>
      <c r="D2" s="203" t="s">
        <v>104</v>
      </c>
      <c r="E2" s="204" t="s">
        <v>5</v>
      </c>
    </row>
    <row r="3" spans="1:8" ht="16.899999999999999" customHeight="1">
      <c r="A3" s="205"/>
      <c r="B3" s="206"/>
      <c r="C3" s="206"/>
      <c r="D3" s="207"/>
      <c r="E3" s="206"/>
    </row>
    <row r="4" spans="1:8" ht="54.75" customHeight="1">
      <c r="A4" s="202" t="s">
        <v>105</v>
      </c>
      <c r="B4" s="378" t="s">
        <v>8</v>
      </c>
      <c r="C4" s="379"/>
      <c r="D4" s="379"/>
      <c r="E4" s="379"/>
    </row>
    <row r="5" spans="1:8" ht="13.15" customHeight="1">
      <c r="A5" s="208"/>
      <c r="B5" s="209"/>
      <c r="D5" s="207"/>
      <c r="E5" s="207"/>
    </row>
    <row r="6" spans="1:8" ht="21" customHeight="1">
      <c r="A6" s="380" t="s">
        <v>106</v>
      </c>
      <c r="B6" s="381" t="s">
        <v>107</v>
      </c>
      <c r="C6" s="381"/>
      <c r="D6" s="381" t="s">
        <v>108</v>
      </c>
      <c r="E6" s="381"/>
    </row>
    <row r="7" spans="1:8" ht="229.5" customHeight="1">
      <c r="A7" s="380"/>
      <c r="B7" s="382" t="s">
        <v>109</v>
      </c>
      <c r="C7" s="382"/>
      <c r="D7" s="382"/>
      <c r="E7" s="382"/>
    </row>
    <row r="8" spans="1:8" ht="21" customHeight="1">
      <c r="A8" s="208"/>
      <c r="B8" s="209"/>
      <c r="D8" s="207"/>
      <c r="E8" s="207"/>
    </row>
    <row r="9" spans="1:8" ht="19.899999999999999" customHeight="1">
      <c r="A9" s="372" t="s">
        <v>110</v>
      </c>
      <c r="B9" s="372"/>
      <c r="C9" s="372"/>
      <c r="D9" s="372"/>
      <c r="E9" s="372"/>
    </row>
    <row r="10" spans="1:8" ht="19.899999999999999" customHeight="1">
      <c r="A10" s="210" t="s">
        <v>111</v>
      </c>
      <c r="B10" s="210" t="s">
        <v>112</v>
      </c>
      <c r="C10" s="210" t="s">
        <v>113</v>
      </c>
      <c r="D10" s="210" t="s">
        <v>114</v>
      </c>
      <c r="E10" s="210" t="s">
        <v>115</v>
      </c>
    </row>
    <row r="11" spans="1:8" s="214" customFormat="1" ht="118.5" customHeight="1">
      <c r="A11" s="373" t="s">
        <v>116</v>
      </c>
      <c r="B11" s="211">
        <v>1</v>
      </c>
      <c r="C11" s="212" t="s">
        <v>117</v>
      </c>
      <c r="D11" s="213">
        <v>1</v>
      </c>
      <c r="E11" s="212" t="s">
        <v>118</v>
      </c>
    </row>
    <row r="12" spans="1:8" s="214" customFormat="1" ht="113.25" customHeight="1">
      <c r="A12" s="373"/>
      <c r="B12" s="211">
        <v>2</v>
      </c>
      <c r="C12" s="212" t="s">
        <v>119</v>
      </c>
      <c r="D12" s="213"/>
      <c r="E12" s="212"/>
    </row>
    <row r="13" spans="1:8" ht="79.900000000000006" customHeight="1">
      <c r="A13" s="366" t="s">
        <v>120</v>
      </c>
      <c r="B13" s="215">
        <v>3</v>
      </c>
      <c r="C13" s="216" t="s">
        <v>121</v>
      </c>
      <c r="D13" s="215">
        <v>2</v>
      </c>
      <c r="E13" s="216" t="s">
        <v>122</v>
      </c>
    </row>
    <row r="14" spans="1:8" ht="79.900000000000006" customHeight="1">
      <c r="A14" s="367"/>
      <c r="B14" s="215">
        <v>4</v>
      </c>
      <c r="C14" s="216" t="s">
        <v>123</v>
      </c>
      <c r="D14" s="215">
        <v>3</v>
      </c>
      <c r="E14" s="216" t="s">
        <v>124</v>
      </c>
    </row>
    <row r="15" spans="1:8" ht="79.900000000000006" customHeight="1">
      <c r="A15" s="374"/>
      <c r="B15" s="215">
        <v>5</v>
      </c>
      <c r="C15" s="216" t="s">
        <v>125</v>
      </c>
      <c r="D15" s="215"/>
      <c r="E15" s="216"/>
    </row>
    <row r="16" spans="1:8" ht="79.900000000000006" customHeight="1">
      <c r="A16" s="365" t="s">
        <v>126</v>
      </c>
      <c r="B16" s="215">
        <v>6</v>
      </c>
      <c r="C16" s="216" t="s">
        <v>127</v>
      </c>
      <c r="D16" s="215">
        <v>4</v>
      </c>
      <c r="E16" s="212" t="s">
        <v>128</v>
      </c>
    </row>
    <row r="17" spans="1:10" ht="79.900000000000006" customHeight="1">
      <c r="A17" s="365"/>
      <c r="B17" s="215">
        <v>7</v>
      </c>
      <c r="C17" s="216" t="s">
        <v>129</v>
      </c>
      <c r="D17" s="215">
        <v>5</v>
      </c>
      <c r="E17" s="212" t="s">
        <v>130</v>
      </c>
    </row>
    <row r="18" spans="1:10" ht="79.900000000000006" customHeight="1">
      <c r="A18" s="365"/>
      <c r="B18" s="215">
        <v>8</v>
      </c>
      <c r="C18" s="216" t="s">
        <v>131</v>
      </c>
      <c r="D18" s="215">
        <v>6</v>
      </c>
      <c r="E18" s="217" t="s">
        <v>132</v>
      </c>
    </row>
    <row r="19" spans="1:10" ht="79.900000000000006" customHeight="1">
      <c r="A19" s="365"/>
      <c r="B19" s="215">
        <v>9</v>
      </c>
      <c r="C19" s="216" t="s">
        <v>133</v>
      </c>
      <c r="D19" s="215"/>
      <c r="E19" s="216"/>
    </row>
    <row r="20" spans="1:10" ht="79.900000000000006" customHeight="1">
      <c r="A20" s="365"/>
      <c r="B20" s="215">
        <v>10</v>
      </c>
      <c r="C20" s="216" t="s">
        <v>134</v>
      </c>
      <c r="D20" s="215"/>
      <c r="E20" s="212"/>
      <c r="J20" s="218"/>
    </row>
    <row r="21" spans="1:10" ht="79.900000000000006" customHeight="1">
      <c r="A21" s="365"/>
      <c r="B21" s="215">
        <v>11</v>
      </c>
      <c r="C21" s="216" t="s">
        <v>135</v>
      </c>
      <c r="D21" s="215"/>
      <c r="E21" s="216"/>
      <c r="J21" s="218"/>
    </row>
    <row r="22" spans="1:10" ht="79.900000000000006" customHeight="1">
      <c r="A22" s="365"/>
      <c r="B22" s="215">
        <v>12</v>
      </c>
      <c r="C22" s="216" t="s">
        <v>136</v>
      </c>
      <c r="D22" s="215"/>
      <c r="E22" s="216"/>
      <c r="J22" s="218"/>
    </row>
    <row r="23" spans="1:10" ht="79.900000000000006" customHeight="1">
      <c r="A23" s="365"/>
      <c r="B23" s="215">
        <v>13</v>
      </c>
      <c r="C23" s="216" t="s">
        <v>137</v>
      </c>
      <c r="D23" s="215"/>
      <c r="E23" s="216"/>
      <c r="J23" s="218"/>
    </row>
    <row r="24" spans="1:10" ht="79.900000000000006" customHeight="1">
      <c r="A24" s="365"/>
      <c r="B24" s="215">
        <v>14</v>
      </c>
      <c r="C24" s="216" t="s">
        <v>138</v>
      </c>
      <c r="D24" s="215"/>
      <c r="E24" s="216"/>
      <c r="J24" s="218"/>
    </row>
    <row r="25" spans="1:10" ht="79.900000000000006" customHeight="1">
      <c r="A25" s="365" t="s">
        <v>139</v>
      </c>
      <c r="B25" s="215">
        <v>15</v>
      </c>
      <c r="C25" s="212" t="s">
        <v>140</v>
      </c>
      <c r="D25" s="211">
        <v>7</v>
      </c>
      <c r="E25" s="212" t="s">
        <v>141</v>
      </c>
    </row>
    <row r="26" spans="1:10" ht="79.900000000000006" customHeight="1">
      <c r="A26" s="365"/>
      <c r="B26" s="215">
        <v>16</v>
      </c>
      <c r="C26" s="212" t="s">
        <v>142</v>
      </c>
      <c r="D26" s="211">
        <v>8</v>
      </c>
      <c r="E26" s="212" t="s">
        <v>143</v>
      </c>
    </row>
    <row r="27" spans="1:10" ht="79.900000000000006" customHeight="1">
      <c r="A27" s="365"/>
      <c r="B27" s="215">
        <v>17</v>
      </c>
      <c r="C27" s="212" t="s">
        <v>144</v>
      </c>
      <c r="D27" s="211">
        <v>9</v>
      </c>
      <c r="E27" s="212" t="s">
        <v>145</v>
      </c>
    </row>
    <row r="28" spans="1:10" ht="79.900000000000006" customHeight="1">
      <c r="A28" s="365"/>
      <c r="B28" s="215">
        <v>18</v>
      </c>
      <c r="C28" s="212" t="s">
        <v>146</v>
      </c>
      <c r="D28" s="211"/>
      <c r="E28" s="212"/>
    </row>
    <row r="29" spans="1:10" ht="79.900000000000006" customHeight="1">
      <c r="A29" s="365"/>
      <c r="B29" s="215">
        <v>19</v>
      </c>
      <c r="C29" s="212" t="s">
        <v>147</v>
      </c>
      <c r="D29" s="211"/>
      <c r="E29" s="212"/>
    </row>
    <row r="30" spans="1:10" ht="79.900000000000006" customHeight="1">
      <c r="A30" s="365"/>
      <c r="B30" s="215">
        <v>20</v>
      </c>
      <c r="C30" s="212" t="s">
        <v>148</v>
      </c>
      <c r="D30" s="211"/>
      <c r="E30" s="212"/>
    </row>
    <row r="31" spans="1:10" ht="79.900000000000006" customHeight="1">
      <c r="A31" s="366" t="s">
        <v>149</v>
      </c>
      <c r="B31" s="215">
        <v>21</v>
      </c>
      <c r="C31" s="212" t="s">
        <v>150</v>
      </c>
      <c r="D31" s="211">
        <v>10</v>
      </c>
      <c r="E31" s="212" t="s">
        <v>151</v>
      </c>
    </row>
    <row r="32" spans="1:10" ht="83.25" customHeight="1">
      <c r="A32" s="367"/>
      <c r="B32" s="215">
        <v>22</v>
      </c>
      <c r="C32" s="212" t="s">
        <v>152</v>
      </c>
      <c r="D32" s="215">
        <v>11</v>
      </c>
      <c r="E32" s="212" t="s">
        <v>153</v>
      </c>
    </row>
    <row r="33" spans="1:5" ht="83.25" customHeight="1">
      <c r="A33" s="374"/>
      <c r="B33" s="215"/>
      <c r="C33" s="212"/>
      <c r="D33" s="215">
        <v>12</v>
      </c>
      <c r="E33" s="212" t="s">
        <v>154</v>
      </c>
    </row>
    <row r="34" spans="1:5" ht="48.75" customHeight="1">
      <c r="A34" s="365" t="s">
        <v>155</v>
      </c>
      <c r="B34" s="215">
        <v>23</v>
      </c>
      <c r="C34" s="219" t="s">
        <v>156</v>
      </c>
      <c r="D34" s="215">
        <v>13</v>
      </c>
      <c r="E34" s="219" t="s">
        <v>157</v>
      </c>
    </row>
    <row r="35" spans="1:5" ht="82.9" customHeight="1">
      <c r="A35" s="365"/>
      <c r="B35" s="215">
        <v>24</v>
      </c>
      <c r="C35" s="219" t="s">
        <v>158</v>
      </c>
      <c r="D35" s="215">
        <v>14</v>
      </c>
      <c r="E35" s="219" t="s">
        <v>159</v>
      </c>
    </row>
    <row r="36" spans="1:5" ht="63" customHeight="1">
      <c r="A36" s="365"/>
      <c r="B36" s="215">
        <v>25</v>
      </c>
      <c r="C36" s="258" t="s">
        <v>160</v>
      </c>
      <c r="D36" s="215"/>
      <c r="E36" s="216"/>
    </row>
    <row r="37" spans="1:5" ht="19.899999999999999" customHeight="1">
      <c r="A37" s="372" t="s">
        <v>161</v>
      </c>
      <c r="B37" s="372"/>
      <c r="C37" s="372"/>
      <c r="D37" s="372"/>
      <c r="E37" s="372"/>
    </row>
    <row r="38" spans="1:5" ht="19.899999999999999" customHeight="1">
      <c r="A38" s="210" t="s">
        <v>111</v>
      </c>
      <c r="B38" s="210" t="s">
        <v>112</v>
      </c>
      <c r="C38" s="210" t="s">
        <v>162</v>
      </c>
      <c r="D38" s="210" t="s">
        <v>114</v>
      </c>
      <c r="E38" s="210" t="s">
        <v>163</v>
      </c>
    </row>
    <row r="39" spans="1:5" ht="98.65" customHeight="1">
      <c r="A39" s="365" t="s">
        <v>164</v>
      </c>
      <c r="B39" s="211">
        <v>1</v>
      </c>
      <c r="C39" s="212" t="s">
        <v>165</v>
      </c>
      <c r="D39" s="211">
        <v>1</v>
      </c>
      <c r="E39" s="212" t="s">
        <v>166</v>
      </c>
    </row>
    <row r="40" spans="1:5" ht="81" customHeight="1">
      <c r="A40" s="365"/>
      <c r="B40" s="211">
        <v>2</v>
      </c>
      <c r="C40" s="216" t="s">
        <v>167</v>
      </c>
      <c r="D40" s="211">
        <v>2</v>
      </c>
      <c r="E40" s="219" t="s">
        <v>168</v>
      </c>
    </row>
    <row r="41" spans="1:5" ht="49.5" customHeight="1">
      <c r="A41" s="255" t="s">
        <v>169</v>
      </c>
      <c r="B41" s="211">
        <v>3</v>
      </c>
      <c r="C41" s="219" t="s">
        <v>170</v>
      </c>
      <c r="D41" s="211">
        <v>3</v>
      </c>
      <c r="E41" s="219" t="s">
        <v>171</v>
      </c>
    </row>
    <row r="42" spans="1:5" s="220" customFormat="1" ht="42.75">
      <c r="A42" s="365" t="s">
        <v>172</v>
      </c>
      <c r="B42" s="211">
        <v>4</v>
      </c>
      <c r="C42" s="212" t="s">
        <v>173</v>
      </c>
      <c r="D42" s="211">
        <v>4</v>
      </c>
      <c r="E42" s="212" t="s">
        <v>174</v>
      </c>
    </row>
    <row r="43" spans="1:5" s="220" customFormat="1" ht="55.5" customHeight="1">
      <c r="A43" s="365"/>
      <c r="B43" s="211">
        <v>5</v>
      </c>
      <c r="C43" s="212" t="s">
        <v>175</v>
      </c>
      <c r="D43" s="211">
        <v>5</v>
      </c>
      <c r="E43" s="212" t="s">
        <v>176</v>
      </c>
    </row>
    <row r="44" spans="1:5" s="220" customFormat="1" ht="57.75" customHeight="1">
      <c r="A44" s="365"/>
      <c r="B44" s="211">
        <v>6</v>
      </c>
      <c r="C44" s="212" t="s">
        <v>177</v>
      </c>
      <c r="D44" s="211"/>
      <c r="E44" s="212"/>
    </row>
    <row r="45" spans="1:5" s="220" customFormat="1" ht="61.5" customHeight="1">
      <c r="A45" s="365"/>
      <c r="B45" s="211">
        <v>7</v>
      </c>
      <c r="C45" s="212" t="s">
        <v>178</v>
      </c>
      <c r="D45" s="211"/>
      <c r="E45" s="212"/>
    </row>
    <row r="46" spans="1:5" ht="71.25" customHeight="1">
      <c r="A46" s="365"/>
      <c r="B46" s="211">
        <v>8</v>
      </c>
      <c r="C46" s="221" t="s">
        <v>179</v>
      </c>
      <c r="D46" s="211"/>
      <c r="E46" s="212"/>
    </row>
    <row r="47" spans="1:5" ht="105" customHeight="1">
      <c r="A47" s="365"/>
      <c r="B47" s="211">
        <v>9</v>
      </c>
      <c r="C47" s="212" t="s">
        <v>180</v>
      </c>
      <c r="D47" s="211"/>
      <c r="E47" s="212"/>
    </row>
    <row r="48" spans="1:5" ht="121.5" customHeight="1">
      <c r="A48" s="365" t="s">
        <v>181</v>
      </c>
      <c r="B48" s="211">
        <v>10</v>
      </c>
      <c r="C48" s="212" t="s">
        <v>182</v>
      </c>
      <c r="D48" s="211">
        <v>6</v>
      </c>
      <c r="E48" s="212" t="s">
        <v>183</v>
      </c>
    </row>
    <row r="49" spans="1:5" ht="62.65" customHeight="1">
      <c r="A49" s="365"/>
      <c r="B49" s="211">
        <v>11</v>
      </c>
      <c r="C49" s="212" t="s">
        <v>184</v>
      </c>
      <c r="D49" s="213">
        <v>7</v>
      </c>
      <c r="E49" s="212" t="s">
        <v>185</v>
      </c>
    </row>
    <row r="50" spans="1:5" ht="62.65" customHeight="1">
      <c r="A50" s="365"/>
      <c r="B50" s="211">
        <v>12</v>
      </c>
      <c r="C50" s="212" t="s">
        <v>186</v>
      </c>
      <c r="D50" s="213">
        <v>8</v>
      </c>
      <c r="E50" s="212" t="s">
        <v>187</v>
      </c>
    </row>
    <row r="51" spans="1:5" ht="28.5">
      <c r="A51" s="365"/>
      <c r="B51" s="211">
        <v>13</v>
      </c>
      <c r="C51" s="212" t="s">
        <v>188</v>
      </c>
      <c r="D51" s="201"/>
    </row>
    <row r="52" spans="1:5" ht="57">
      <c r="A52" s="365" t="s">
        <v>189</v>
      </c>
      <c r="B52" s="211">
        <v>14</v>
      </c>
      <c r="C52" s="212" t="s">
        <v>190</v>
      </c>
      <c r="D52" s="213">
        <v>9</v>
      </c>
      <c r="E52" s="221" t="s">
        <v>191</v>
      </c>
    </row>
    <row r="53" spans="1:5" ht="71.25">
      <c r="A53" s="365"/>
      <c r="B53" s="211">
        <v>15</v>
      </c>
      <c r="C53" s="212" t="s">
        <v>192</v>
      </c>
      <c r="D53" s="213">
        <v>10</v>
      </c>
      <c r="E53" s="221" t="s">
        <v>193</v>
      </c>
    </row>
    <row r="54" spans="1:5" ht="28.5">
      <c r="A54" s="365"/>
      <c r="B54" s="211">
        <v>16</v>
      </c>
      <c r="C54" s="216" t="s">
        <v>194</v>
      </c>
      <c r="D54" s="213">
        <v>11</v>
      </c>
      <c r="E54" s="221" t="s">
        <v>195</v>
      </c>
    </row>
    <row r="55" spans="1:5" ht="42.75">
      <c r="A55" s="365"/>
      <c r="B55" s="211">
        <v>17</v>
      </c>
      <c r="C55" s="212" t="s">
        <v>196</v>
      </c>
      <c r="D55" s="213">
        <v>12</v>
      </c>
      <c r="E55" s="221" t="s">
        <v>197</v>
      </c>
    </row>
    <row r="56" spans="1:5" ht="28.5">
      <c r="A56" s="365"/>
      <c r="B56" s="211">
        <v>18</v>
      </c>
      <c r="C56" s="212" t="s">
        <v>198</v>
      </c>
      <c r="D56" s="213">
        <v>13</v>
      </c>
      <c r="E56" s="221" t="s">
        <v>199</v>
      </c>
    </row>
    <row r="57" spans="1:5" ht="28.5">
      <c r="A57" s="365"/>
      <c r="B57" s="211">
        <v>19</v>
      </c>
      <c r="C57" s="212" t="s">
        <v>200</v>
      </c>
      <c r="D57" s="213">
        <v>14</v>
      </c>
      <c r="E57" s="221" t="s">
        <v>201</v>
      </c>
    </row>
    <row r="58" spans="1:5" ht="28.5">
      <c r="A58" s="365"/>
      <c r="B58" s="211">
        <v>20</v>
      </c>
      <c r="C58" s="212" t="s">
        <v>202</v>
      </c>
      <c r="D58" s="213">
        <v>15</v>
      </c>
      <c r="E58" s="221" t="s">
        <v>203</v>
      </c>
    </row>
    <row r="59" spans="1:5" ht="28.5">
      <c r="A59" s="365"/>
      <c r="B59" s="211">
        <v>21</v>
      </c>
      <c r="C59" s="212" t="s">
        <v>204</v>
      </c>
      <c r="D59" s="213">
        <v>16</v>
      </c>
      <c r="E59" s="221" t="s">
        <v>205</v>
      </c>
    </row>
    <row r="60" spans="1:5">
      <c r="A60" s="365"/>
      <c r="B60" s="211">
        <v>22</v>
      </c>
      <c r="C60" s="212" t="s">
        <v>206</v>
      </c>
      <c r="D60" s="213"/>
      <c r="E60" s="221"/>
    </row>
    <row r="61" spans="1:5" ht="28.5">
      <c r="A61" s="365"/>
      <c r="B61" s="211">
        <v>23</v>
      </c>
      <c r="C61" s="212" t="s">
        <v>207</v>
      </c>
      <c r="D61" s="213"/>
      <c r="E61" s="221"/>
    </row>
    <row r="62" spans="1:5" ht="57">
      <c r="A62" s="365"/>
      <c r="B62" s="211">
        <v>24</v>
      </c>
      <c r="C62" s="212" t="s">
        <v>208</v>
      </c>
      <c r="D62" s="213"/>
      <c r="E62" s="221"/>
    </row>
    <row r="63" spans="1:5" ht="57">
      <c r="A63" s="365" t="s">
        <v>209</v>
      </c>
      <c r="B63" s="211">
        <v>25</v>
      </c>
      <c r="C63" s="212" t="s">
        <v>210</v>
      </c>
      <c r="D63" s="213">
        <v>17</v>
      </c>
      <c r="E63" s="221" t="s">
        <v>211</v>
      </c>
    </row>
    <row r="64" spans="1:5" ht="42.75">
      <c r="A64" s="365"/>
      <c r="B64" s="211">
        <v>26</v>
      </c>
      <c r="C64" s="212" t="s">
        <v>212</v>
      </c>
      <c r="D64" s="213">
        <v>18</v>
      </c>
      <c r="E64" s="212" t="s">
        <v>213</v>
      </c>
    </row>
    <row r="65" spans="1:6" ht="57">
      <c r="A65" s="256" t="s">
        <v>214</v>
      </c>
      <c r="B65" s="211">
        <v>27</v>
      </c>
      <c r="C65" s="212" t="s">
        <v>215</v>
      </c>
      <c r="D65" s="213">
        <v>19</v>
      </c>
      <c r="E65" s="212" t="s">
        <v>216</v>
      </c>
    </row>
    <row r="66" spans="1:6" ht="76.900000000000006" customHeight="1">
      <c r="A66" s="255" t="s">
        <v>217</v>
      </c>
      <c r="B66" s="211"/>
      <c r="C66" s="212"/>
      <c r="D66" s="213">
        <v>20</v>
      </c>
      <c r="E66" s="212" t="s">
        <v>218</v>
      </c>
    </row>
    <row r="67" spans="1:6" ht="49.9" customHeight="1">
      <c r="A67" s="365" t="s">
        <v>219</v>
      </c>
      <c r="B67" s="211">
        <v>28</v>
      </c>
      <c r="C67" s="221" t="s">
        <v>220</v>
      </c>
      <c r="D67" s="213">
        <v>21</v>
      </c>
      <c r="E67" s="221" t="s">
        <v>221</v>
      </c>
    </row>
    <row r="68" spans="1:6" ht="49.9" customHeight="1">
      <c r="A68" s="365"/>
      <c r="B68" s="201"/>
      <c r="C68" s="221"/>
      <c r="D68" s="213">
        <v>22</v>
      </c>
      <c r="E68" s="221" t="s">
        <v>222</v>
      </c>
    </row>
    <row r="69" spans="1:6" ht="49.9" customHeight="1">
      <c r="A69" s="365"/>
      <c r="B69" s="211"/>
      <c r="C69" s="214"/>
      <c r="D69" s="213">
        <v>23</v>
      </c>
      <c r="E69" s="221" t="s">
        <v>223</v>
      </c>
    </row>
    <row r="70" spans="1:6" ht="40.15" customHeight="1">
      <c r="A70" s="366" t="s">
        <v>224</v>
      </c>
      <c r="B70" s="211">
        <v>29</v>
      </c>
      <c r="C70" s="212" t="s">
        <v>225</v>
      </c>
      <c r="D70" s="213">
        <v>24</v>
      </c>
      <c r="E70" s="212" t="s">
        <v>226</v>
      </c>
    </row>
    <row r="71" spans="1:6" ht="72" customHeight="1">
      <c r="A71" s="367"/>
      <c r="B71" s="222">
        <v>30</v>
      </c>
      <c r="C71" s="223" t="s">
        <v>227</v>
      </c>
      <c r="D71" s="213">
        <v>25</v>
      </c>
      <c r="E71" s="223" t="s">
        <v>228</v>
      </c>
    </row>
    <row r="72" spans="1:6" ht="57">
      <c r="A72" s="259" t="s">
        <v>229</v>
      </c>
      <c r="B72" s="368" t="s">
        <v>230</v>
      </c>
      <c r="C72" s="369"/>
      <c r="D72" s="260" t="s">
        <v>231</v>
      </c>
      <c r="E72" s="260" t="s">
        <v>232</v>
      </c>
    </row>
    <row r="73" spans="1:6" ht="28.5">
      <c r="A73" s="261" t="s">
        <v>233</v>
      </c>
      <c r="B73" s="370" t="s">
        <v>234</v>
      </c>
      <c r="C73" s="371"/>
      <c r="D73" s="262" t="s">
        <v>235</v>
      </c>
      <c r="E73" s="260" t="s">
        <v>236</v>
      </c>
    </row>
    <row r="74" spans="1:6" ht="14.25" customHeight="1">
      <c r="A74"/>
      <c r="B74"/>
      <c r="C74"/>
      <c r="D74"/>
      <c r="E74" s="263"/>
      <c r="F74"/>
    </row>
    <row r="75" spans="1:6" ht="72" customHeight="1">
      <c r="A75" s="224"/>
      <c r="B75" s="225"/>
      <c r="C75" s="226"/>
      <c r="D75" s="225"/>
      <c r="E75" s="226"/>
    </row>
  </sheetData>
  <mergeCells count="25">
    <mergeCell ref="B1:D1"/>
    <mergeCell ref="B2:C2"/>
    <mergeCell ref="B4:E4"/>
    <mergeCell ref="A6:A7"/>
    <mergeCell ref="B6:C6"/>
    <mergeCell ref="D6:E6"/>
    <mergeCell ref="B7:C7"/>
    <mergeCell ref="D7:E7"/>
    <mergeCell ref="A52:A62"/>
    <mergeCell ref="A9:E9"/>
    <mergeCell ref="A11:A12"/>
    <mergeCell ref="A13:A15"/>
    <mergeCell ref="A16:A24"/>
    <mergeCell ref="A25:A30"/>
    <mergeCell ref="A31:A33"/>
    <mergeCell ref="A34:A36"/>
    <mergeCell ref="A37:E37"/>
    <mergeCell ref="A39:A40"/>
    <mergeCell ref="A42:A47"/>
    <mergeCell ref="A48:A51"/>
    <mergeCell ref="A63:A64"/>
    <mergeCell ref="A67:A69"/>
    <mergeCell ref="A70:A71"/>
    <mergeCell ref="B72:C72"/>
    <mergeCell ref="B73:C73"/>
  </mergeCells>
  <pageMargins left="0.7" right="0.7" top="0.75" bottom="0.75" header="0.3" footer="0.3"/>
  <pageSetup scale="14"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6AF17-D8AB-45D1-9B03-A168A24889A2}">
  <sheetPr codeName="Sheet5">
    <tabColor theme="4" tint="-0.499984740745262"/>
  </sheetPr>
  <dimension ref="A1:F13"/>
  <sheetViews>
    <sheetView showGridLines="0" view="pageBreakPreview" zoomScale="70" zoomScaleNormal="90" zoomScaleSheetLayoutView="70" workbookViewId="0">
      <selection activeCell="D10" sqref="D10"/>
    </sheetView>
  </sheetViews>
  <sheetFormatPr baseColWidth="10" defaultColWidth="10.42578125" defaultRowHeight="15"/>
  <cols>
    <col min="1" max="1" width="60.7109375" style="242" customWidth="1"/>
    <col min="2" max="2" width="15.7109375" style="243" customWidth="1"/>
    <col min="3" max="5" width="15.7109375" style="244" customWidth="1"/>
    <col min="6" max="6" width="40.7109375" style="242" customWidth="1"/>
    <col min="7" max="7" width="2.7109375" style="230" customWidth="1"/>
    <col min="8" max="16384" width="10.42578125" style="230"/>
  </cols>
  <sheetData>
    <row r="1" spans="1:6" ht="79.900000000000006" customHeight="1">
      <c r="A1" s="229"/>
      <c r="B1" s="383" t="s">
        <v>237</v>
      </c>
      <c r="C1" s="383"/>
      <c r="D1" s="383"/>
      <c r="E1" s="383"/>
      <c r="F1" s="229"/>
    </row>
    <row r="2" spans="1:6">
      <c r="A2" s="384" t="s">
        <v>238</v>
      </c>
      <c r="B2" s="384"/>
      <c r="C2" s="384"/>
      <c r="D2" s="384"/>
      <c r="E2" s="384"/>
      <c r="F2" s="384"/>
    </row>
    <row r="3" spans="1:6" ht="28.5" customHeight="1">
      <c r="A3" s="385" t="s">
        <v>239</v>
      </c>
      <c r="B3" s="386" t="s">
        <v>240</v>
      </c>
      <c r="C3" s="386"/>
      <c r="D3" s="386"/>
      <c r="E3" s="386"/>
      <c r="F3" s="257" t="s">
        <v>241</v>
      </c>
    </row>
    <row r="4" spans="1:6" ht="46.5" customHeight="1">
      <c r="A4" s="385"/>
      <c r="B4" s="231" t="s">
        <v>242</v>
      </c>
      <c r="C4" s="231" t="s">
        <v>243</v>
      </c>
      <c r="D4" s="231" t="s">
        <v>244</v>
      </c>
      <c r="E4" s="231" t="s">
        <v>245</v>
      </c>
      <c r="F4" s="232"/>
    </row>
    <row r="5" spans="1:6" ht="64.900000000000006" customHeight="1">
      <c r="A5" s="264"/>
      <c r="B5" s="233"/>
      <c r="C5" s="234"/>
      <c r="D5" s="234"/>
      <c r="E5" s="234"/>
      <c r="F5" s="235"/>
    </row>
    <row r="6" spans="1:6" ht="64.900000000000006" customHeight="1">
      <c r="A6" s="239"/>
      <c r="B6" s="233"/>
      <c r="C6" s="234"/>
      <c r="D6" s="234"/>
      <c r="E6" s="234"/>
      <c r="F6" s="235"/>
    </row>
    <row r="7" spans="1:6" ht="64.900000000000006" customHeight="1">
      <c r="A7" s="264"/>
      <c r="B7" s="233"/>
      <c r="C7" s="234"/>
      <c r="D7" s="234"/>
      <c r="E7" s="234"/>
      <c r="F7" s="235"/>
    </row>
    <row r="8" spans="1:6" ht="64.900000000000006" customHeight="1">
      <c r="A8" s="265"/>
      <c r="B8" s="233"/>
      <c r="C8" s="234"/>
      <c r="D8" s="234"/>
      <c r="E8" s="234"/>
      <c r="F8" s="235"/>
    </row>
    <row r="9" spans="1:6" ht="79.150000000000006" customHeight="1">
      <c r="A9" s="239"/>
      <c r="B9" s="233"/>
      <c r="C9" s="234"/>
      <c r="D9" s="234"/>
      <c r="E9" s="234"/>
      <c r="F9" s="235"/>
    </row>
    <row r="10" spans="1:6" ht="64.900000000000006" customHeight="1">
      <c r="A10" s="236"/>
      <c r="B10" s="233"/>
      <c r="C10" s="234"/>
      <c r="D10" s="234"/>
      <c r="E10" s="234"/>
      <c r="F10" s="235"/>
    </row>
    <row r="11" spans="1:6" ht="64.900000000000006" customHeight="1">
      <c r="A11" s="240"/>
      <c r="B11" s="237"/>
      <c r="C11" s="238"/>
      <c r="D11" s="238"/>
      <c r="E11" s="238"/>
      <c r="F11" s="241"/>
    </row>
    <row r="12" spans="1:6" ht="64.900000000000006" customHeight="1">
      <c r="A12" s="240"/>
      <c r="B12" s="237"/>
      <c r="C12" s="238"/>
      <c r="D12" s="234"/>
      <c r="E12" s="238"/>
      <c r="F12" s="241"/>
    </row>
    <row r="13" spans="1:6" ht="64.900000000000006" customHeight="1">
      <c r="A13" s="240"/>
      <c r="B13" s="237"/>
      <c r="C13" s="238"/>
      <c r="D13" s="238"/>
      <c r="E13" s="238"/>
      <c r="F13" s="241"/>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5754605C-DAA6-4EC2-8D09-91DB8311407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F2EA6AE-4EA1-48CF-B8D1-3203C173F796}"/>
  </dataValidations>
  <pageMargins left="0.7" right="0.7" top="0.75" bottom="0.75" header="0.3" footer="0.3"/>
  <pageSetup scale="4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19"/>
  <sheetViews>
    <sheetView showGridLines="0" zoomScale="80" zoomScaleNormal="80" zoomScalePageLayoutView="50" workbookViewId="0">
      <selection activeCell="J19" sqref="J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52"/>
      <c r="B1" s="453"/>
      <c r="C1" s="453"/>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54"/>
      <c r="B2" s="455"/>
      <c r="C2" s="455"/>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25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56" t="s">
        <v>246</v>
      </c>
      <c r="B4" s="456"/>
      <c r="C4" s="456"/>
      <c r="D4" s="468" t="s">
        <v>5</v>
      </c>
      <c r="E4" s="469"/>
      <c r="F4" s="469"/>
      <c r="G4" s="469"/>
      <c r="H4" s="469"/>
      <c r="I4" s="469"/>
      <c r="J4" s="469"/>
      <c r="K4" s="469"/>
      <c r="L4" s="469"/>
      <c r="M4" s="469"/>
      <c r="N4" s="470"/>
      <c r="O4" s="18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56" t="s">
        <v>247</v>
      </c>
      <c r="B5" s="456"/>
      <c r="C5" s="456"/>
      <c r="D5" s="468" t="s">
        <v>109</v>
      </c>
      <c r="E5" s="469"/>
      <c r="F5" s="469"/>
      <c r="G5" s="469"/>
      <c r="H5" s="469"/>
      <c r="I5" s="469"/>
      <c r="J5" s="469"/>
      <c r="K5" s="469"/>
      <c r="L5" s="469"/>
      <c r="M5" s="469"/>
      <c r="N5" s="470"/>
      <c r="O5" s="18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56" t="s">
        <v>248</v>
      </c>
      <c r="B6" s="456"/>
      <c r="C6" s="456"/>
      <c r="D6" s="468" t="s">
        <v>249</v>
      </c>
      <c r="E6" s="469"/>
      <c r="F6" s="469"/>
      <c r="G6" s="469"/>
      <c r="H6" s="469"/>
      <c r="I6" s="469"/>
      <c r="J6" s="469"/>
      <c r="K6" s="469"/>
      <c r="L6" s="469"/>
      <c r="M6" s="469"/>
      <c r="N6" s="470"/>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250</v>
      </c>
      <c r="B7" s="155"/>
      <c r="C7" s="155"/>
      <c r="D7" s="430" t="s">
        <v>251</v>
      </c>
      <c r="E7" s="423" t="s">
        <v>252</v>
      </c>
      <c r="F7" s="424"/>
      <c r="G7" s="424"/>
      <c r="H7" s="425"/>
      <c r="I7" s="465" t="s">
        <v>253</v>
      </c>
      <c r="J7" s="466"/>
      <c r="K7" s="466"/>
      <c r="L7" s="466"/>
      <c r="M7" s="467"/>
      <c r="N7" s="463" t="s">
        <v>254</v>
      </c>
      <c r="O7" s="46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c r="A8" s="457" t="s">
        <v>255</v>
      </c>
      <c r="B8" s="459" t="s">
        <v>256</v>
      </c>
      <c r="C8" s="133" t="s">
        <v>257</v>
      </c>
      <c r="D8" s="430"/>
      <c r="E8" s="421" t="s">
        <v>50</v>
      </c>
      <c r="F8" s="421" t="s">
        <v>258</v>
      </c>
      <c r="G8" s="421" t="s">
        <v>259</v>
      </c>
      <c r="H8" s="421" t="s">
        <v>56</v>
      </c>
      <c r="I8" s="426" t="s">
        <v>260</v>
      </c>
      <c r="J8" s="125" t="s">
        <v>261</v>
      </c>
      <c r="K8" s="426" t="s">
        <v>253</v>
      </c>
      <c r="L8" s="426" t="s">
        <v>262</v>
      </c>
      <c r="M8" s="426" t="s">
        <v>263</v>
      </c>
      <c r="N8" s="460" t="s">
        <v>264</v>
      </c>
      <c r="O8" s="460" t="s">
        <v>265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58"/>
      <c r="B9" s="430"/>
      <c r="C9" s="98" t="s">
        <v>266</v>
      </c>
      <c r="D9" s="430"/>
      <c r="E9" s="422"/>
      <c r="F9" s="422"/>
      <c r="G9" s="422"/>
      <c r="H9" s="422"/>
      <c r="I9" s="422"/>
      <c r="J9" s="131" t="s">
        <v>267</v>
      </c>
      <c r="K9" s="422" t="s">
        <v>268</v>
      </c>
      <c r="L9" s="422"/>
      <c r="M9" s="422" t="s">
        <v>268</v>
      </c>
      <c r="N9" s="462"/>
      <c r="O9" s="46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6" customHeight="1">
      <c r="A10" s="427">
        <v>1</v>
      </c>
      <c r="B10" s="414" t="s">
        <v>269</v>
      </c>
      <c r="C10" s="410" t="s">
        <v>270</v>
      </c>
      <c r="D10" s="246" t="s">
        <v>271</v>
      </c>
      <c r="E10" s="408">
        <v>360</v>
      </c>
      <c r="F10" s="408">
        <v>5</v>
      </c>
      <c r="G10" s="387">
        <f>+F10/E10</f>
        <v>1.3888888888888888E-2</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49" t="s">
        <v>272</v>
      </c>
      <c r="J10" s="250" t="s">
        <v>273</v>
      </c>
      <c r="K10" s="159" t="str">
        <f>IFERROR(CONCATENATE(INDEX('8- Políticas de Administración '!$B$16:$F$53,MATCH('5- Identificación de Riesgos'!J10,'8- Políticas de Administración '!$C$16:$C$54,0),1)," - ",L10),"")</f>
        <v>Leve - 1</v>
      </c>
      <c r="L10" s="184">
        <f>IFERROR(VLOOKUP(INDEX('8- Políticas de Administración '!$B$16:$F$63,MATCH('5- Identificación de Riesgos'!J10,'8- Políticas de Administración '!$C$16:$C$64,0),1),'8- Políticas de Administración '!$B$16:$F$64,5,FALSE),"")</f>
        <v>1</v>
      </c>
      <c r="M10" s="393" t="str">
        <f>IFERROR(CONCATENATE(INDEX('8- Políticas de Administración '!$B$16:$F$53,MATCH(ROUND(AVERAGE(L10:L19),0),'8- Políticas de Administración '!$F$16:$F$53,0),1)," - ",ROUND(AVERAGE(L10:L19),0)),"")</f>
        <v>Leve - 1</v>
      </c>
      <c r="N10" s="396" t="str">
        <f>IFERROR(CONCATENATE(VLOOKUP((LEFT(H10,LEN(H10)-4)&amp;LEFT(M10,LEN(M10)-4)),'9- Matriz de Calor '!$D$18:$E$42,2,0)," - ",RIGHT(H10,1)*RIGHT(M10,1)),"")</f>
        <v>Bajo - 1</v>
      </c>
      <c r="O10" s="418">
        <f>RIGHT(H10,1)*RIGHT(M10,1)</f>
        <v>1</v>
      </c>
      <c r="P10" s="18"/>
    </row>
    <row r="11" spans="1:256" ht="25.5">
      <c r="A11" s="428"/>
      <c r="B11" s="414"/>
      <c r="C11" s="410"/>
      <c r="D11" s="246" t="s">
        <v>274</v>
      </c>
      <c r="E11" s="408"/>
      <c r="F11" s="408"/>
      <c r="G11" s="388"/>
      <c r="H11" s="391"/>
      <c r="I11" s="249" t="s">
        <v>275</v>
      </c>
      <c r="J11" s="250" t="s">
        <v>276</v>
      </c>
      <c r="K11" s="160"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394"/>
      <c r="N11" s="397"/>
      <c r="O11" s="418"/>
      <c r="P11" s="18"/>
    </row>
    <row r="12" spans="1:256" ht="25.5">
      <c r="A12" s="428"/>
      <c r="B12" s="414"/>
      <c r="C12" s="410"/>
      <c r="D12" s="247" t="s">
        <v>277</v>
      </c>
      <c r="E12" s="408"/>
      <c r="F12" s="408"/>
      <c r="G12" s="388"/>
      <c r="H12" s="391"/>
      <c r="I12" s="249" t="s">
        <v>278</v>
      </c>
      <c r="J12" s="250" t="s">
        <v>279</v>
      </c>
      <c r="K12" s="160" t="str">
        <f>IFERROR(CONCATENATE(INDEX('8- Políticas de Administración '!$B$16:$F$53,MATCH('5- Identificación de Riesgos'!J12,'8- Políticas de Administración '!$C$16:$C$54,0),1)," - ",L12),"")</f>
        <v>Leve - 1</v>
      </c>
      <c r="L12" s="183">
        <f>IFERROR(VLOOKUP(INDEX('8- Políticas de Administración '!$B$16:$F$63,MATCH('5- Identificación de Riesgos'!J12,'8- Políticas de Administración '!$C$16:$C$64,0),1),'8- Políticas de Administración '!$B$16:$F$64,5,FALSE),"")</f>
        <v>1</v>
      </c>
      <c r="M12" s="394"/>
      <c r="N12" s="397"/>
      <c r="O12" s="418"/>
      <c r="P12" s="18"/>
    </row>
    <row r="13" spans="1:256" ht="25.5">
      <c r="A13" s="428"/>
      <c r="B13" s="414"/>
      <c r="C13" s="410"/>
      <c r="D13" s="247"/>
      <c r="E13" s="408"/>
      <c r="F13" s="408"/>
      <c r="G13" s="388"/>
      <c r="H13" s="391"/>
      <c r="I13" s="249" t="s">
        <v>280</v>
      </c>
      <c r="J13" s="250" t="s">
        <v>281</v>
      </c>
      <c r="K13" s="160" t="str">
        <f>IFERROR(CONCATENATE(INDEX('8- Políticas de Administración '!$B$16:$F$53,MATCH('5- Identificación de Riesgos'!J13,'8- Políticas de Administración '!$C$16:$C$54,0),1)," - ",L13),"")</f>
        <v>Leve - 1</v>
      </c>
      <c r="L13" s="183">
        <f>IFERROR(VLOOKUP(INDEX('8- Políticas de Administración '!$B$16:$F$63,MATCH('5- Identificación de Riesgos'!J13,'8- Políticas de Administración '!$C$16:$C$64,0),1),'8- Políticas de Administración '!$B$16:$F$64,5,FALSE),"")</f>
        <v>1</v>
      </c>
      <c r="M13" s="394"/>
      <c r="N13" s="397"/>
      <c r="O13" s="418"/>
      <c r="P13" s="18"/>
    </row>
    <row r="14" spans="1:256" ht="16.5">
      <c r="A14" s="428"/>
      <c r="B14" s="414"/>
      <c r="C14" s="410"/>
      <c r="D14" s="248"/>
      <c r="E14" s="408"/>
      <c r="F14" s="408"/>
      <c r="G14" s="388"/>
      <c r="H14" s="391"/>
      <c r="I14" s="160"/>
      <c r="J14" s="188"/>
      <c r="K14" s="160"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94"/>
      <c r="N14" s="397"/>
      <c r="O14" s="418"/>
      <c r="P14" s="18"/>
    </row>
    <row r="15" spans="1:256" ht="16.5">
      <c r="A15" s="428"/>
      <c r="B15" s="414"/>
      <c r="C15" s="410"/>
      <c r="D15" s="248"/>
      <c r="E15" s="408"/>
      <c r="F15" s="408"/>
      <c r="G15" s="388"/>
      <c r="H15" s="391"/>
      <c r="I15" s="160"/>
      <c r="J15" s="188"/>
      <c r="K15" s="160"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94"/>
      <c r="N15" s="397"/>
      <c r="O15" s="418"/>
      <c r="P15" s="18"/>
    </row>
    <row r="16" spans="1:256" ht="16.5">
      <c r="A16" s="428"/>
      <c r="B16" s="414"/>
      <c r="C16" s="410"/>
      <c r="D16" s="246"/>
      <c r="E16" s="408"/>
      <c r="F16" s="408"/>
      <c r="G16" s="388"/>
      <c r="H16" s="391"/>
      <c r="I16" s="160"/>
      <c r="J16" s="188"/>
      <c r="K16" s="160"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94"/>
      <c r="N16" s="397"/>
      <c r="O16" s="418"/>
      <c r="P16" s="18"/>
    </row>
    <row r="17" spans="1:16" ht="16.5">
      <c r="A17" s="428"/>
      <c r="B17" s="414"/>
      <c r="C17" s="410"/>
      <c r="D17" s="246"/>
      <c r="E17" s="408"/>
      <c r="F17" s="408"/>
      <c r="G17" s="388"/>
      <c r="H17" s="391"/>
      <c r="I17" s="160"/>
      <c r="J17" s="188"/>
      <c r="K17" s="160"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94"/>
      <c r="N17" s="397"/>
      <c r="O17" s="418"/>
      <c r="P17" s="18"/>
    </row>
    <row r="18" spans="1:16" ht="16.5">
      <c r="A18" s="428"/>
      <c r="B18" s="414"/>
      <c r="C18" s="410"/>
      <c r="D18" s="246"/>
      <c r="E18" s="408"/>
      <c r="F18" s="408"/>
      <c r="G18" s="388"/>
      <c r="H18" s="391"/>
      <c r="I18" s="160"/>
      <c r="J18" s="188"/>
      <c r="K18" s="160"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94"/>
      <c r="N18" s="397"/>
      <c r="O18" s="418"/>
      <c r="P18" s="18"/>
    </row>
    <row r="19" spans="1:16" ht="16.5">
      <c r="A19" s="429"/>
      <c r="B19" s="414"/>
      <c r="C19" s="410"/>
      <c r="D19" s="246"/>
      <c r="E19" s="408"/>
      <c r="F19" s="408"/>
      <c r="G19" s="389"/>
      <c r="H19" s="392"/>
      <c r="I19" s="161"/>
      <c r="J19" s="189"/>
      <c r="K19" s="161"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395"/>
      <c r="N19" s="398"/>
      <c r="O19" s="418"/>
      <c r="P19" s="18"/>
    </row>
    <row r="20" spans="1:16" ht="45">
      <c r="A20" s="427">
        <v>2</v>
      </c>
      <c r="B20" s="414" t="s">
        <v>282</v>
      </c>
      <c r="C20" s="410" t="s">
        <v>283</v>
      </c>
      <c r="D20" s="165" t="s">
        <v>284</v>
      </c>
      <c r="E20" s="414">
        <v>10</v>
      </c>
      <c r="F20" s="393">
        <v>1</v>
      </c>
      <c r="G20" s="387">
        <f t="shared" ref="G20" si="0">+F20/E20</f>
        <v>0.1</v>
      </c>
      <c r="H20" s="39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272</v>
      </c>
      <c r="J20" s="170" t="s">
        <v>285</v>
      </c>
      <c r="K20" s="159" t="str">
        <f>IFERROR(CONCATENATE(INDEX('8- Políticas de Administración '!$B$16:$F$53,MATCH('5- Identificación de Riesgos'!J20,'8- Políticas de Administración '!$C$16:$C$54,0),1)," - ",L20),"")</f>
        <v>Moderado - 3</v>
      </c>
      <c r="L20" s="184">
        <f>IFERROR(VLOOKUP(INDEX('8- Políticas de Administración '!$B$16:$F$63,MATCH('5- Identificación de Riesgos'!J20,'8- Políticas de Administración '!$C$16:$C$64,0),1),'8- Políticas de Administración '!$B$16:$F$64,5,FALSE),"")</f>
        <v>3</v>
      </c>
      <c r="M20" s="393" t="str">
        <f>IFERROR(CONCATENATE(INDEX('8- Políticas de Administración '!$B$16:$F$53,MATCH(ROUND(AVERAGE(L20:L29),0),'8- Políticas de Administración '!$F$16:$F$53,0),1)," - ",ROUND(AVERAGE(L20:L29),0)),"")</f>
        <v>Menor - 2</v>
      </c>
      <c r="N20" s="396" t="str">
        <f>IFERROR(CONCATENATE(VLOOKUP((LEFT(H20,LEN(H20)-4)&amp;LEFT(M20,LEN(M20)-4)),'9- Matriz de Calor '!$D$18:$E$42,2,0)," - ",RIGHT(H20,1)*RIGHT(M20,1)),"")</f>
        <v>Moderado - 6</v>
      </c>
      <c r="O20" s="419">
        <f>RIGHT(H20,1)*RIGHT(M20,1)</f>
        <v>6</v>
      </c>
    </row>
    <row r="21" spans="1:16" ht="30">
      <c r="A21" s="428"/>
      <c r="B21" s="414"/>
      <c r="C21" s="410"/>
      <c r="D21" s="165" t="s">
        <v>286</v>
      </c>
      <c r="E21" s="414"/>
      <c r="F21" s="394"/>
      <c r="G21" s="388"/>
      <c r="H21" s="391"/>
      <c r="I21" s="160" t="s">
        <v>275</v>
      </c>
      <c r="J21" s="188" t="s">
        <v>276</v>
      </c>
      <c r="K21" s="160" t="str">
        <f>IFERROR(CONCATENATE(INDEX('8- Políticas de Administración '!$B$16:$F$53,MATCH('5- Identificación de Riesgos'!J21,'8- Políticas de Administración '!$C$16:$C$54,0),1)," - ",L21),"")</f>
        <v>Leve - 1</v>
      </c>
      <c r="L21" s="183">
        <f>IFERROR(VLOOKUP(INDEX('8- Políticas de Administración '!$B$16:$F$63,MATCH('5- Identificación de Riesgos'!J21,'8- Políticas de Administración '!$C$16:$C$64,0),1),'8- Políticas de Administración '!$B$16:$F$64,5,FALSE),"")</f>
        <v>1</v>
      </c>
      <c r="M21" s="394"/>
      <c r="N21" s="397"/>
      <c r="O21" s="420"/>
    </row>
    <row r="22" spans="1:16" ht="30">
      <c r="A22" s="428"/>
      <c r="B22" s="414"/>
      <c r="C22" s="410"/>
      <c r="D22" s="165" t="s">
        <v>287</v>
      </c>
      <c r="E22" s="414"/>
      <c r="F22" s="394"/>
      <c r="G22" s="388"/>
      <c r="H22" s="391"/>
      <c r="I22" s="160" t="s">
        <v>278</v>
      </c>
      <c r="J22" s="188" t="s">
        <v>279</v>
      </c>
      <c r="K22" s="160" t="str">
        <f>IFERROR(CONCATENATE(INDEX('8- Políticas de Administración '!$B$16:$F$53,MATCH('5- Identificación de Riesgos'!J22,'8- Políticas de Administración '!$C$16:$C$54,0),1)," - ",L22),"")</f>
        <v>Leve - 1</v>
      </c>
      <c r="L22" s="183">
        <f>IFERROR(VLOOKUP(INDEX('8- Políticas de Administración '!$B$16:$F$63,MATCH('5- Identificación de Riesgos'!J22,'8- Políticas de Administración '!$C$16:$C$64,0),1),'8- Políticas de Administración '!$B$16:$F$64,5,FALSE),"")</f>
        <v>1</v>
      </c>
      <c r="M22" s="394"/>
      <c r="N22" s="397"/>
      <c r="O22" s="420"/>
    </row>
    <row r="23" spans="1:16" ht="30">
      <c r="A23" s="428"/>
      <c r="B23" s="414"/>
      <c r="C23" s="410"/>
      <c r="D23" s="165" t="s">
        <v>288</v>
      </c>
      <c r="E23" s="414"/>
      <c r="F23" s="394"/>
      <c r="G23" s="388"/>
      <c r="H23" s="391"/>
      <c r="I23" s="160" t="s">
        <v>280</v>
      </c>
      <c r="J23" s="188" t="s">
        <v>281</v>
      </c>
      <c r="K23" s="160" t="str">
        <f>IFERROR(CONCATENATE(INDEX('8- Políticas de Administración '!$B$16:$F$53,MATCH('5- Identificación de Riesgos'!J23,'8- Políticas de Administración '!$C$16:$C$54,0),1)," - ",L23),"")</f>
        <v>Leve - 1</v>
      </c>
      <c r="L23" s="183">
        <f>IFERROR(VLOOKUP(INDEX('8- Políticas de Administración '!$B$16:$F$63,MATCH('5- Identificación de Riesgos'!J23,'8- Políticas de Administración '!$C$16:$C$64,0),1),'8- Políticas de Administración '!$B$16:$F$64,5,FALSE),"")</f>
        <v>1</v>
      </c>
      <c r="M23" s="394"/>
      <c r="N23" s="397"/>
      <c r="O23" s="420"/>
    </row>
    <row r="24" spans="1:16" ht="39.75" customHeight="1">
      <c r="A24" s="428"/>
      <c r="B24" s="414"/>
      <c r="C24" s="410"/>
      <c r="D24" s="165" t="s">
        <v>289</v>
      </c>
      <c r="E24" s="414"/>
      <c r="F24" s="394"/>
      <c r="G24" s="388"/>
      <c r="H24" s="391"/>
      <c r="I24" s="160"/>
      <c r="J24" s="188"/>
      <c r="K24" s="160"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94"/>
      <c r="N24" s="397"/>
      <c r="O24" s="420"/>
    </row>
    <row r="25" spans="1:16" ht="30">
      <c r="A25" s="428"/>
      <c r="B25" s="414"/>
      <c r="C25" s="410"/>
      <c r="D25" s="168" t="s">
        <v>290</v>
      </c>
      <c r="E25" s="414"/>
      <c r="F25" s="394"/>
      <c r="G25" s="388"/>
      <c r="H25" s="391"/>
      <c r="I25" s="160"/>
      <c r="J25" s="188"/>
      <c r="K25" s="160"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94"/>
      <c r="N25" s="397"/>
      <c r="O25" s="420"/>
    </row>
    <row r="26" spans="1:16">
      <c r="A26" s="428"/>
      <c r="B26" s="414"/>
      <c r="C26" s="410"/>
      <c r="D26" s="166"/>
      <c r="E26" s="414"/>
      <c r="F26" s="394"/>
      <c r="G26" s="388"/>
      <c r="H26" s="391"/>
      <c r="I26" s="160"/>
      <c r="J26" s="188"/>
      <c r="K26" s="160"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94"/>
      <c r="N26" s="397"/>
      <c r="O26" s="420"/>
    </row>
    <row r="27" spans="1:16">
      <c r="A27" s="428"/>
      <c r="B27" s="414"/>
      <c r="C27" s="410"/>
      <c r="D27" s="166"/>
      <c r="E27" s="414"/>
      <c r="F27" s="394"/>
      <c r="G27" s="388"/>
      <c r="H27" s="391"/>
      <c r="I27" s="160"/>
      <c r="J27" s="188"/>
      <c r="K27" s="160"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94"/>
      <c r="N27" s="397"/>
      <c r="O27" s="420"/>
    </row>
    <row r="28" spans="1:16">
      <c r="A28" s="428"/>
      <c r="B28" s="414"/>
      <c r="C28" s="410"/>
      <c r="D28" s="166"/>
      <c r="E28" s="414"/>
      <c r="F28" s="394"/>
      <c r="G28" s="388"/>
      <c r="H28" s="391"/>
      <c r="I28" s="160"/>
      <c r="J28" s="188"/>
      <c r="K28" s="160"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94"/>
      <c r="N28" s="397"/>
      <c r="O28" s="420"/>
    </row>
    <row r="29" spans="1:16">
      <c r="A29" s="429"/>
      <c r="B29" s="414"/>
      <c r="C29" s="410"/>
      <c r="D29" s="167"/>
      <c r="E29" s="414"/>
      <c r="F29" s="395"/>
      <c r="G29" s="389"/>
      <c r="H29" s="392"/>
      <c r="I29" s="161"/>
      <c r="J29" s="189"/>
      <c r="K29" s="161"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395"/>
      <c r="N29" s="398"/>
      <c r="O29" s="420"/>
    </row>
    <row r="30" spans="1:16" ht="45">
      <c r="A30" s="435">
        <v>3</v>
      </c>
      <c r="B30" s="408" t="s">
        <v>291</v>
      </c>
      <c r="C30" s="410" t="s">
        <v>292</v>
      </c>
      <c r="D30" s="165" t="s">
        <v>293</v>
      </c>
      <c r="E30" s="393">
        <v>1175</v>
      </c>
      <c r="F30" s="393">
        <v>152</v>
      </c>
      <c r="G30" s="434">
        <f>F30/E30</f>
        <v>0.12936170212765957</v>
      </c>
      <c r="H30" s="39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272</v>
      </c>
      <c r="J30" s="170" t="s">
        <v>285</v>
      </c>
      <c r="K30" s="159" t="str">
        <f>IFERROR(CONCATENATE(INDEX('8- Políticas de Administración '!$B$16:$F$53,MATCH('5- Identificación de Riesgos'!J30,'8- Políticas de Administración '!$C$16:$C$54,0),1)," - ",L30),"")</f>
        <v>Moderado - 3</v>
      </c>
      <c r="L30" s="184">
        <f>IFERROR(VLOOKUP(INDEX('8- Políticas de Administración '!$B$16:$F$63,MATCH('5- Identificación de Riesgos'!J30,'8- Políticas de Administración '!$C$16:$C$64,0),1),'8- Políticas de Administración '!$B$16:$F$64,5,FALSE),"")</f>
        <v>3</v>
      </c>
      <c r="M30" s="393" t="str">
        <f>IFERROR(CONCATENATE(INDEX('8- Políticas de Administración '!$B$16:$F$53,MATCH(ROUND(AVERAGE(L30:L39),0),'8- Políticas de Administración '!$F$16:$F$53,0),1)," - ",ROUND(AVERAGE(L30:L39),0)),"")</f>
        <v>Leve - 1</v>
      </c>
      <c r="N30" s="396" t="str">
        <f>IFERROR(CONCATENATE(VLOOKUP((LEFT(H30,LEN(H30)-4)&amp;LEFT(M30,LEN(M30)-4)),'9- Matriz de Calor '!$D$18:$E$42,2,0)," - ",RIGHT(H30,1)*RIGHT(M30,1)),"")</f>
        <v>Moderado - 3</v>
      </c>
      <c r="O30" s="420">
        <f>RIGHT(H30,1)*RIGHT(M30,1)</f>
        <v>3</v>
      </c>
    </row>
    <row r="31" spans="1:16" ht="51">
      <c r="A31" s="436"/>
      <c r="B31" s="408"/>
      <c r="C31" s="410"/>
      <c r="D31" s="165" t="s">
        <v>294</v>
      </c>
      <c r="E31" s="394"/>
      <c r="F31" s="394"/>
      <c r="G31" s="432"/>
      <c r="H31" s="391"/>
      <c r="I31" s="160" t="s">
        <v>295</v>
      </c>
      <c r="J31" s="188" t="s">
        <v>296</v>
      </c>
      <c r="K31" s="160" t="str">
        <f>IFERROR(CONCATENATE(INDEX('8- Políticas de Administración '!$B$16:$F$53,MATCH('5- Identificación de Riesgos'!J31,'8- Políticas de Administración '!$C$16:$C$54,0),1)," - ",L31),"")</f>
        <v>Leve - 1</v>
      </c>
      <c r="L31" s="183">
        <f>IFERROR(VLOOKUP(INDEX('8- Políticas de Administración '!$B$16:$F$63,MATCH('5- Identificación de Riesgos'!J31,'8- Políticas de Administración '!$C$16:$C$64,0),1),'8- Políticas de Administración '!$B$16:$F$64,5,FALSE),"")</f>
        <v>1</v>
      </c>
      <c r="M31" s="394"/>
      <c r="N31" s="397"/>
      <c r="O31" s="420"/>
    </row>
    <row r="32" spans="1:16" ht="30">
      <c r="A32" s="436"/>
      <c r="B32" s="408"/>
      <c r="C32" s="410"/>
      <c r="D32" s="165" t="s">
        <v>297</v>
      </c>
      <c r="E32" s="394"/>
      <c r="F32" s="394"/>
      <c r="G32" s="432"/>
      <c r="H32" s="391"/>
      <c r="I32" s="160" t="s">
        <v>280</v>
      </c>
      <c r="J32" s="188" t="s">
        <v>281</v>
      </c>
      <c r="K32" s="160" t="str">
        <f>IFERROR(CONCATENATE(INDEX('8- Políticas de Administración '!$B$16:$F$53,MATCH('5- Identificación de Riesgos'!J32,'8- Políticas de Administración '!$C$16:$C$54,0),1)," - ",L32),"")</f>
        <v>Leve - 1</v>
      </c>
      <c r="L32" s="183">
        <f>IFERROR(VLOOKUP(INDEX('8- Políticas de Administración '!$B$16:$F$63,MATCH('5- Identificación de Riesgos'!J32,'8- Políticas de Administración '!$C$16:$C$64,0),1),'8- Políticas de Administración '!$B$16:$F$64,5,FALSE),"")</f>
        <v>1</v>
      </c>
      <c r="M32" s="394"/>
      <c r="N32" s="397"/>
      <c r="O32" s="420"/>
    </row>
    <row r="33" spans="1:15" ht="30">
      <c r="A33" s="436"/>
      <c r="B33" s="408"/>
      <c r="C33" s="410"/>
      <c r="D33" s="165" t="s">
        <v>298</v>
      </c>
      <c r="E33" s="394"/>
      <c r="F33" s="394"/>
      <c r="G33" s="432"/>
      <c r="H33" s="391"/>
      <c r="I33" s="160" t="s">
        <v>275</v>
      </c>
      <c r="J33" s="188" t="s">
        <v>276</v>
      </c>
      <c r="K33" s="160" t="str">
        <f>IFERROR(CONCATENATE(INDEX('8- Políticas de Administración '!$B$16:$F$53,MATCH('5- Identificación de Riesgos'!J33,'8- Políticas de Administración '!$C$16:$C$54,0),1)," - ",L33),"")</f>
        <v>Leve - 1</v>
      </c>
      <c r="L33" s="183">
        <f>IFERROR(VLOOKUP(INDEX('8- Políticas de Administración '!$B$16:$F$63,MATCH('5- Identificación de Riesgos'!J33,'8- Políticas de Administración '!$C$16:$C$64,0),1),'8- Políticas de Administración '!$B$16:$F$64,5,FALSE),"")</f>
        <v>1</v>
      </c>
      <c r="M33" s="394"/>
      <c r="N33" s="397"/>
      <c r="O33" s="420"/>
    </row>
    <row r="34" spans="1:15" ht="30">
      <c r="A34" s="436"/>
      <c r="B34" s="408"/>
      <c r="C34" s="410"/>
      <c r="D34" s="246"/>
      <c r="E34" s="394"/>
      <c r="F34" s="394"/>
      <c r="G34" s="432"/>
      <c r="H34" s="391"/>
      <c r="I34" s="160" t="s">
        <v>278</v>
      </c>
      <c r="J34" s="188" t="s">
        <v>279</v>
      </c>
      <c r="K34" s="160" t="str">
        <f>IFERROR(CONCATENATE(INDEX('8- Políticas de Administración '!$B$16:$F$53,MATCH('5- Identificación de Riesgos'!J34,'8- Políticas de Administración '!$C$16:$C$54,0),1)," - ",L34),"")</f>
        <v>Leve - 1</v>
      </c>
      <c r="L34" s="183">
        <f>IFERROR(VLOOKUP(INDEX('8- Políticas de Administración '!$B$16:$F$63,MATCH('5- Identificación de Riesgos'!J34,'8- Políticas de Administración '!$C$16:$C$64,0),1),'8- Políticas de Administración '!$B$16:$F$64,5,FALSE),"")</f>
        <v>1</v>
      </c>
      <c r="M34" s="394"/>
      <c r="N34" s="397"/>
      <c r="O34" s="420"/>
    </row>
    <row r="35" spans="1:15" ht="60">
      <c r="A35" s="436"/>
      <c r="B35" s="408"/>
      <c r="C35" s="410"/>
      <c r="D35" s="246"/>
      <c r="E35" s="394"/>
      <c r="F35" s="394"/>
      <c r="G35" s="432"/>
      <c r="H35" s="391"/>
      <c r="I35" s="160" t="s">
        <v>299</v>
      </c>
      <c r="J35" s="188" t="s">
        <v>300</v>
      </c>
      <c r="K35" s="160" t="str">
        <f>IFERROR(CONCATENATE(INDEX('8- Políticas de Administración '!$B$16:$F$61,MATCH('5- Identificación de Riesgos'!J35,'8- Políticas de Administración '!$C$16:$C$61,0),1)," - ",L35),"")</f>
        <v>Leve - 1</v>
      </c>
      <c r="L35" s="183">
        <f>IFERROR(VLOOKUP(INDEX('8- Políticas de Administración '!$B$16:$F$63,MATCH('5- Identificación de Riesgos'!J35,'8- Políticas de Administración '!$C$16:$C$64,0),1),'8- Políticas de Administración '!$B$16:$F$64,5,FALSE),"")</f>
        <v>1</v>
      </c>
      <c r="M35" s="394"/>
      <c r="N35" s="397"/>
      <c r="O35" s="420"/>
    </row>
    <row r="36" spans="1:15">
      <c r="A36" s="436"/>
      <c r="B36" s="408"/>
      <c r="C36" s="410"/>
      <c r="D36" s="246"/>
      <c r="E36" s="394"/>
      <c r="F36" s="394"/>
      <c r="G36" s="432"/>
      <c r="H36" s="391"/>
      <c r="I36" s="160"/>
      <c r="J36" s="188"/>
      <c r="K36" s="160"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94"/>
      <c r="N36" s="397"/>
      <c r="O36" s="420"/>
    </row>
    <row r="37" spans="1:15">
      <c r="A37" s="436"/>
      <c r="B37" s="408"/>
      <c r="C37" s="410"/>
      <c r="D37" s="246"/>
      <c r="E37" s="394"/>
      <c r="F37" s="394"/>
      <c r="G37" s="432"/>
      <c r="H37" s="391"/>
      <c r="I37" s="160"/>
      <c r="J37" s="188"/>
      <c r="K37" s="160"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94"/>
      <c r="N37" s="397"/>
      <c r="O37" s="420"/>
    </row>
    <row r="38" spans="1:15">
      <c r="A38" s="436"/>
      <c r="B38" s="408"/>
      <c r="C38" s="410"/>
      <c r="D38" s="246"/>
      <c r="E38" s="394"/>
      <c r="F38" s="394"/>
      <c r="G38" s="432"/>
      <c r="H38" s="391"/>
      <c r="I38" s="160"/>
      <c r="J38" s="188"/>
      <c r="K38" s="160"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94"/>
      <c r="N38" s="397"/>
      <c r="O38" s="420"/>
    </row>
    <row r="39" spans="1:15">
      <c r="A39" s="437"/>
      <c r="B39" s="408"/>
      <c r="C39" s="410"/>
      <c r="D39" s="247"/>
      <c r="E39" s="473"/>
      <c r="F39" s="473"/>
      <c r="G39" s="433"/>
      <c r="H39" s="392"/>
      <c r="I39" s="161"/>
      <c r="J39" s="189"/>
      <c r="K39" s="161" t="str">
        <f>IFERROR(CONCATENATE(INDEX('8- Políticas de Administración '!$B$16:$F$53,MATCH('5- Identificación de Riesgos'!J39,'8- Políticas de Administración '!$C$16:$C$54,0),1)," - ",L39),"")</f>
        <v/>
      </c>
      <c r="L39" s="185" t="str">
        <f>IFERROR(VLOOKUP(INDEX('8- Políticas de Administración '!$B$16:$F$63,MATCH('5- Identificación de Riesgos'!J39,'8- Políticas de Administración '!$C$16:$C$64,0),1),'8- Políticas de Administración '!$B$16:$F$64,5,FALSE),"")</f>
        <v/>
      </c>
      <c r="M39" s="395"/>
      <c r="N39" s="398"/>
      <c r="O39" s="420"/>
    </row>
    <row r="40" spans="1:15" ht="45">
      <c r="A40" s="435">
        <v>4</v>
      </c>
      <c r="B40" s="408" t="s">
        <v>301</v>
      </c>
      <c r="C40" s="442" t="s">
        <v>302</v>
      </c>
      <c r="D40" s="272" t="s">
        <v>303</v>
      </c>
      <c r="E40" s="444">
        <v>360</v>
      </c>
      <c r="F40" s="444">
        <v>30</v>
      </c>
      <c r="G40" s="446">
        <f>F40/E40</f>
        <v>8.3333333333333329E-2</v>
      </c>
      <c r="H40" s="39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59" t="s">
        <v>272</v>
      </c>
      <c r="J40" s="170" t="s">
        <v>285</v>
      </c>
      <c r="K40" s="159" t="str">
        <f>IFERROR(CONCATENATE(INDEX('8- Políticas de Administración '!$B$16:$F$53,MATCH('5- Identificación de Riesgos'!J40,'8- Políticas de Administración '!$C$16:$C$54,0),1)," - ",L40),"")</f>
        <v>Moderado - 3</v>
      </c>
      <c r="L40" s="184">
        <f>IFERROR(VLOOKUP(INDEX('8- Políticas de Administración '!$B$16:$F$63,MATCH('5- Identificación de Riesgos'!J40,'8- Políticas de Administración '!$C$16:$C$64,0),1),'8- Políticas de Administración '!$B$16:$F$64,5,FALSE),"")</f>
        <v>3</v>
      </c>
      <c r="M40" s="393" t="str">
        <f>IFERROR(CONCATENATE(INDEX('8- Políticas de Administración '!$B$16:$F$53,MATCH(ROUND(AVERAGE(L40:L49),0),'8- Políticas de Administración '!$F$16:$F$53,0),1)," - ",ROUND(AVERAGE(L40:L49),0)),"")</f>
        <v>Leve - 1</v>
      </c>
      <c r="N40" s="396" t="str">
        <f>IFERROR(CONCATENATE(VLOOKUP((LEFT(H40,LEN(H40)-4)&amp;LEFT(M40,LEN(M40)-4)),'9- Matriz de Calor '!$D$18:$E$42,2,0)," - ",RIGHT(H40,1)*RIGHT(M40,1)),"")</f>
        <v>Bajo - 2</v>
      </c>
      <c r="O40" s="420">
        <f>RIGHT(H40,1)*RIGHT(M40,1)</f>
        <v>2</v>
      </c>
    </row>
    <row r="41" spans="1:15" ht="30">
      <c r="A41" s="436"/>
      <c r="B41" s="408"/>
      <c r="C41" s="414"/>
      <c r="D41" s="272" t="s">
        <v>304</v>
      </c>
      <c r="E41" s="444"/>
      <c r="F41" s="444"/>
      <c r="G41" s="447"/>
      <c r="H41" s="391"/>
      <c r="I41" s="160" t="s">
        <v>295</v>
      </c>
      <c r="J41" s="188" t="s">
        <v>296</v>
      </c>
      <c r="K41" s="160" t="str">
        <f>IFERROR(CONCATENATE(INDEX('8- Políticas de Administración '!$B$16:$F$53,MATCH('5- Identificación de Riesgos'!J41,'8- Políticas de Administración '!$C$16:$C$54,0),1)," - ",L41),"")</f>
        <v>Leve - 1</v>
      </c>
      <c r="L41" s="183">
        <f>IFERROR(VLOOKUP(INDEX('8- Políticas de Administración '!$B$16:$F$63,MATCH('5- Identificación de Riesgos'!J41,'8- Políticas de Administración '!$C$16:$C$64,0),1),'8- Políticas de Administración '!$B$16:$F$64,5,FALSE),"")</f>
        <v>1</v>
      </c>
      <c r="M41" s="394"/>
      <c r="N41" s="397"/>
      <c r="O41" s="420"/>
    </row>
    <row r="42" spans="1:15" ht="30">
      <c r="A42" s="436"/>
      <c r="B42" s="408"/>
      <c r="C42" s="414"/>
      <c r="D42" s="272" t="s">
        <v>305</v>
      </c>
      <c r="E42" s="444"/>
      <c r="F42" s="444"/>
      <c r="G42" s="447"/>
      <c r="H42" s="391"/>
      <c r="I42" s="160" t="s">
        <v>280</v>
      </c>
      <c r="J42" s="188" t="s">
        <v>281</v>
      </c>
      <c r="K42" s="160" t="str">
        <f>IFERROR(CONCATENATE(INDEX('8- Políticas de Administración '!$B$16:$F$53,MATCH('5- Identificación de Riesgos'!J42,'8- Políticas de Administración '!$C$16:$C$54,0),1)," - ",L42),"")</f>
        <v>Leve - 1</v>
      </c>
      <c r="L42" s="183">
        <f>IFERROR(VLOOKUP(INDEX('8- Políticas de Administración '!$B$16:$F$63,MATCH('5- Identificación de Riesgos'!J42,'8- Políticas de Administración '!$C$16:$C$64,0),1),'8- Políticas de Administración '!$B$16:$F$64,5,FALSE),"")</f>
        <v>1</v>
      </c>
      <c r="M42" s="394"/>
      <c r="N42" s="397"/>
      <c r="O42" s="420"/>
    </row>
    <row r="43" spans="1:15" ht="33" customHeight="1">
      <c r="A43" s="436"/>
      <c r="B43" s="408"/>
      <c r="C43" s="414"/>
      <c r="D43" s="272" t="s">
        <v>306</v>
      </c>
      <c r="E43" s="444"/>
      <c r="F43" s="444"/>
      <c r="G43" s="447"/>
      <c r="H43" s="391"/>
      <c r="I43" s="160" t="s">
        <v>275</v>
      </c>
      <c r="J43" s="188" t="s">
        <v>276</v>
      </c>
      <c r="K43" s="160" t="str">
        <f>IFERROR(CONCATENATE(INDEX('8- Políticas de Administración '!$B$16:$F$53,MATCH('5- Identificación de Riesgos'!J43,'8- Políticas de Administración '!$C$16:$C$54,0),1)," - ",L43),"")</f>
        <v>Leve - 1</v>
      </c>
      <c r="L43" s="183">
        <f>IFERROR(VLOOKUP(INDEX('8- Políticas de Administración '!$B$16:$F$63,MATCH('5- Identificación de Riesgos'!J43,'8- Políticas de Administración '!$C$16:$C$64,0),1),'8- Políticas de Administración '!$B$16:$F$64,5,FALSE),"")</f>
        <v>1</v>
      </c>
      <c r="M43" s="394"/>
      <c r="N43" s="397"/>
      <c r="O43" s="420"/>
    </row>
    <row r="44" spans="1:15" ht="30">
      <c r="A44" s="436"/>
      <c r="B44" s="408"/>
      <c r="C44" s="414"/>
      <c r="D44" s="272"/>
      <c r="E44" s="444"/>
      <c r="F44" s="444"/>
      <c r="G44" s="447"/>
      <c r="H44" s="391"/>
      <c r="I44" s="160" t="s">
        <v>278</v>
      </c>
      <c r="J44" s="188" t="s">
        <v>279</v>
      </c>
      <c r="K44" s="160" t="str">
        <f>IFERROR(CONCATENATE(INDEX('8- Políticas de Administración '!$B$16:$F$53,MATCH('5- Identificación de Riesgos'!J44,'8- Políticas de Administración '!$C$16:$C$54,0),1)," - ",L44),"")</f>
        <v>Leve - 1</v>
      </c>
      <c r="L44" s="183">
        <f>IFERROR(VLOOKUP(INDEX('8- Políticas de Administración '!$B$16:$F$63,MATCH('5- Identificación de Riesgos'!J44,'8- Políticas de Administración '!$C$16:$C$64,0),1),'8- Políticas de Administración '!$B$16:$F$64,5,FALSE),"")</f>
        <v>1</v>
      </c>
      <c r="M44" s="394"/>
      <c r="N44" s="397"/>
      <c r="O44" s="420"/>
    </row>
    <row r="45" spans="1:15">
      <c r="A45" s="436"/>
      <c r="B45" s="408"/>
      <c r="C45" s="414"/>
      <c r="D45" s="272"/>
      <c r="E45" s="444"/>
      <c r="F45" s="444"/>
      <c r="G45" s="447"/>
      <c r="H45" s="391"/>
      <c r="I45" s="160"/>
      <c r="J45" s="188"/>
      <c r="K45" s="160"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94"/>
      <c r="N45" s="397"/>
      <c r="O45" s="420"/>
    </row>
    <row r="46" spans="1:15">
      <c r="A46" s="436"/>
      <c r="B46" s="408"/>
      <c r="C46" s="414"/>
      <c r="D46" s="272"/>
      <c r="E46" s="444"/>
      <c r="F46" s="444"/>
      <c r="G46" s="447"/>
      <c r="H46" s="391"/>
      <c r="I46" s="160"/>
      <c r="J46" s="188"/>
      <c r="K46" s="160"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94"/>
      <c r="N46" s="397"/>
      <c r="O46" s="420"/>
    </row>
    <row r="47" spans="1:15">
      <c r="A47" s="436"/>
      <c r="B47" s="408"/>
      <c r="C47" s="414"/>
      <c r="D47" s="272"/>
      <c r="E47" s="444"/>
      <c r="F47" s="444"/>
      <c r="G47" s="447"/>
      <c r="H47" s="391"/>
      <c r="I47" s="160"/>
      <c r="J47" s="188"/>
      <c r="K47" s="160"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94"/>
      <c r="N47" s="397"/>
      <c r="O47" s="420"/>
    </row>
    <row r="48" spans="1:15">
      <c r="A48" s="436"/>
      <c r="B48" s="408"/>
      <c r="C48" s="414"/>
      <c r="D48" s="272"/>
      <c r="E48" s="444"/>
      <c r="F48" s="444"/>
      <c r="G48" s="447"/>
      <c r="H48" s="391"/>
      <c r="I48" s="160"/>
      <c r="J48" s="188"/>
      <c r="K48" s="160"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94"/>
      <c r="N48" s="397"/>
      <c r="O48" s="420"/>
    </row>
    <row r="49" spans="1:15">
      <c r="A49" s="437"/>
      <c r="B49" s="409"/>
      <c r="C49" s="443"/>
      <c r="D49" s="273"/>
      <c r="E49" s="445"/>
      <c r="F49" s="445"/>
      <c r="G49" s="448"/>
      <c r="H49" s="392"/>
      <c r="I49" s="161"/>
      <c r="J49" s="189"/>
      <c r="K49" s="161" t="str">
        <f>IFERROR(CONCATENATE(INDEX('8- Políticas de Administración '!$B$16:$F$53,MATCH('5- Identificación de Riesgos'!J49,'8- Políticas de Administración '!$C$16:$C$54,0),1)," - ",L49),"")</f>
        <v/>
      </c>
      <c r="L49" s="185" t="str">
        <f>IFERROR(VLOOKUP(INDEX('8- Políticas de Administración '!$B$16:$F$63,MATCH('5- Identificación de Riesgos'!J49,'8- Políticas de Administración '!$C$16:$C$64,0),1),'8- Políticas de Administración '!$B$16:$F$64,5,FALSE),"")</f>
        <v/>
      </c>
      <c r="M49" s="395"/>
      <c r="N49" s="398"/>
      <c r="O49" s="420"/>
    </row>
    <row r="50" spans="1:15" ht="15" customHeight="1">
      <c r="A50" s="449">
        <v>5</v>
      </c>
      <c r="B50" s="474" t="s">
        <v>307</v>
      </c>
      <c r="C50" s="403" t="s">
        <v>308</v>
      </c>
      <c r="D50" s="278" t="s">
        <v>309</v>
      </c>
      <c r="E50" s="444">
        <v>360</v>
      </c>
      <c r="F50" s="444">
        <v>7</v>
      </c>
      <c r="G50" s="446">
        <f>F50/E50</f>
        <v>1.9444444444444445E-2</v>
      </c>
      <c r="H50" s="39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49" t="s">
        <v>272</v>
      </c>
      <c r="J50" s="250" t="s">
        <v>273</v>
      </c>
      <c r="K50" s="159" t="str">
        <f>IFERROR(CONCATENATE(INDEX('8- Políticas de Administración '!$B$16:$F$53,MATCH('5- Identificación de Riesgos'!J50,'8- Políticas de Administración '!$C$16:$C$54,0),1)," - ",L50),"")</f>
        <v>Leve - 1</v>
      </c>
      <c r="L50" s="184">
        <f>IFERROR(VLOOKUP(INDEX('8- Políticas de Administración '!$B$16:$F$63,MATCH('5- Identificación de Riesgos'!J50,'8- Políticas de Administración '!$C$16:$C$64,0),1),'8- Políticas de Administración '!$B$16:$F$64,5,FALSE),"")</f>
        <v>1</v>
      </c>
      <c r="M50" s="393" t="str">
        <f>IFERROR(CONCATENATE(INDEX('8- Políticas de Administración '!$B$16:$F$53,MATCH(ROUND(AVERAGE(L50:L59),0),'8- Políticas de Administración '!$F$16:$F$53,0),1)," - ",ROUND(AVERAGE(L50:L59),0)),"")</f>
        <v>Leve - 1</v>
      </c>
      <c r="N50" s="396" t="str">
        <f>IFERROR(CONCATENATE(VLOOKUP((LEFT(H50,LEN(H50)-4)&amp;LEFT(M50,LEN(M50)-4)),'9- Matriz de Calor '!$D$18:$E$42,2,0)," - ",RIGHT(H50,1)*RIGHT(M50,1)),"")</f>
        <v>Bajo - 1</v>
      </c>
      <c r="O50" s="420">
        <f>RIGHT(H50,1)*RIGHT(M50,1)</f>
        <v>1</v>
      </c>
    </row>
    <row r="51" spans="1:15" ht="25.5">
      <c r="A51" s="450"/>
      <c r="B51" s="474"/>
      <c r="C51" s="403"/>
      <c r="D51" s="278" t="s">
        <v>310</v>
      </c>
      <c r="E51" s="444"/>
      <c r="F51" s="444"/>
      <c r="G51" s="447"/>
      <c r="H51" s="391"/>
      <c r="I51" s="249" t="s">
        <v>275</v>
      </c>
      <c r="J51" s="250" t="s">
        <v>276</v>
      </c>
      <c r="K51" s="160"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94"/>
      <c r="N51" s="397"/>
      <c r="O51" s="420"/>
    </row>
    <row r="52" spans="1:15" ht="25.5">
      <c r="A52" s="450"/>
      <c r="B52" s="474"/>
      <c r="C52" s="403"/>
      <c r="D52" s="279" t="s">
        <v>311</v>
      </c>
      <c r="E52" s="444"/>
      <c r="F52" s="444"/>
      <c r="G52" s="447"/>
      <c r="H52" s="391"/>
      <c r="I52" s="249" t="s">
        <v>278</v>
      </c>
      <c r="J52" s="250" t="s">
        <v>279</v>
      </c>
      <c r="K52" s="160" t="str">
        <f>IFERROR(CONCATENATE(INDEX('8- Políticas de Administración '!$B$16:$F$53,MATCH('5- Identificación de Riesgos'!J52,'8- Políticas de Administración '!$C$16:$C$54,0),1)," - ",L52),"")</f>
        <v>Leve - 1</v>
      </c>
      <c r="L52" s="183">
        <f>IFERROR(VLOOKUP(INDEX('8- Políticas de Administración '!$B$16:$F$63,MATCH('5- Identificación de Riesgos'!J52,'8- Políticas de Administración '!$C$16:$C$64,0),1),'8- Políticas de Administración '!$B$16:$F$64,5,FALSE),"")</f>
        <v>1</v>
      </c>
      <c r="M52" s="394"/>
      <c r="N52" s="397"/>
      <c r="O52" s="420"/>
    </row>
    <row r="53" spans="1:15" ht="25.5">
      <c r="A53" s="450"/>
      <c r="B53" s="474"/>
      <c r="C53" s="403"/>
      <c r="D53" s="280" t="s">
        <v>312</v>
      </c>
      <c r="E53" s="444"/>
      <c r="F53" s="444"/>
      <c r="G53" s="447"/>
      <c r="H53" s="391"/>
      <c r="I53" s="249" t="s">
        <v>280</v>
      </c>
      <c r="J53" s="250" t="s">
        <v>281</v>
      </c>
      <c r="K53" s="160" t="str">
        <f>IFERROR(CONCATENATE(INDEX('8- Políticas de Administración '!$B$16:$F$53,MATCH('5- Identificación de Riesgos'!J53,'8- Políticas de Administración '!$C$16:$C$54,0),1)," - ",L53),"")</f>
        <v>Leve - 1</v>
      </c>
      <c r="L53" s="183">
        <f>IFERROR(VLOOKUP(INDEX('8- Políticas de Administración '!$B$16:$F$63,MATCH('5- Identificación de Riesgos'!J53,'8- Políticas de Administración '!$C$16:$C$64,0),1),'8- Políticas de Administración '!$B$16:$F$64,5,FALSE),"")</f>
        <v>1</v>
      </c>
      <c r="M53" s="394"/>
      <c r="N53" s="397"/>
      <c r="O53" s="420"/>
    </row>
    <row r="54" spans="1:15">
      <c r="A54" s="450"/>
      <c r="B54" s="474"/>
      <c r="C54" s="403"/>
      <c r="D54" s="279" t="s">
        <v>313</v>
      </c>
      <c r="E54" s="444"/>
      <c r="F54" s="444"/>
      <c r="G54" s="447"/>
      <c r="H54" s="391"/>
      <c r="I54" s="160"/>
      <c r="J54" s="188"/>
      <c r="K54" s="160"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94"/>
      <c r="N54" s="397"/>
      <c r="O54" s="420"/>
    </row>
    <row r="55" spans="1:15">
      <c r="A55" s="450"/>
      <c r="B55" s="474"/>
      <c r="C55" s="403"/>
      <c r="D55" s="279" t="s">
        <v>314</v>
      </c>
      <c r="E55" s="444"/>
      <c r="F55" s="444"/>
      <c r="G55" s="447"/>
      <c r="H55" s="391"/>
      <c r="I55" s="160"/>
      <c r="J55" s="188"/>
      <c r="K55" s="160"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94"/>
      <c r="N55" s="397"/>
      <c r="O55" s="420"/>
    </row>
    <row r="56" spans="1:15">
      <c r="A56" s="450"/>
      <c r="B56" s="474"/>
      <c r="C56" s="403"/>
      <c r="D56" s="279"/>
      <c r="E56" s="444"/>
      <c r="F56" s="444"/>
      <c r="G56" s="447"/>
      <c r="H56" s="391"/>
      <c r="I56" s="160"/>
      <c r="J56" s="188"/>
      <c r="K56" s="160"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94"/>
      <c r="N56" s="397"/>
      <c r="O56" s="420"/>
    </row>
    <row r="57" spans="1:15">
      <c r="A57" s="450"/>
      <c r="B57" s="474"/>
      <c r="C57" s="403"/>
      <c r="D57" s="279"/>
      <c r="E57" s="444"/>
      <c r="F57" s="444"/>
      <c r="G57" s="447"/>
      <c r="H57" s="391"/>
      <c r="I57" s="160"/>
      <c r="J57" s="188"/>
      <c r="K57" s="160"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94"/>
      <c r="N57" s="397"/>
      <c r="O57" s="420"/>
    </row>
    <row r="58" spans="1:15">
      <c r="A58" s="450"/>
      <c r="B58" s="474"/>
      <c r="C58" s="403"/>
      <c r="D58" s="279"/>
      <c r="E58" s="444"/>
      <c r="F58" s="444"/>
      <c r="G58" s="447"/>
      <c r="H58" s="391"/>
      <c r="I58" s="160"/>
      <c r="J58" s="188"/>
      <c r="K58" s="160"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94"/>
      <c r="N58" s="397"/>
      <c r="O58" s="420"/>
    </row>
    <row r="59" spans="1:15">
      <c r="A59" s="451"/>
      <c r="B59" s="474"/>
      <c r="C59" s="403"/>
      <c r="D59" s="279"/>
      <c r="E59" s="444"/>
      <c r="F59" s="444"/>
      <c r="G59" s="479"/>
      <c r="H59" s="392"/>
      <c r="I59" s="161"/>
      <c r="J59" s="189"/>
      <c r="K59" s="161" t="str">
        <f>IFERROR(CONCATENATE(INDEX('8- Políticas de Administración '!$B$16:$F$53,MATCH('5- Identificación de Riesgos'!J59,'8- Políticas de Administración '!$C$16:$C$54,0),1)," - ",L59),"")</f>
        <v/>
      </c>
      <c r="L59" s="185" t="str">
        <f>IFERROR(VLOOKUP(INDEX('8- Políticas de Administración '!$B$16:$F$63,MATCH('5- Identificación de Riesgos'!J59,'8- Políticas de Administración '!$C$16:$C$64,0),1),'8- Políticas de Administración '!$B$16:$F$64,5,FALSE),"")</f>
        <v/>
      </c>
      <c r="M59" s="395"/>
      <c r="N59" s="398"/>
      <c r="O59" s="420"/>
    </row>
    <row r="60" spans="1:15" ht="42.75" customHeight="1">
      <c r="A60" s="449">
        <v>6</v>
      </c>
      <c r="B60" s="402" t="s">
        <v>315</v>
      </c>
      <c r="C60" s="403" t="s">
        <v>316</v>
      </c>
      <c r="D60" s="269" t="s">
        <v>317</v>
      </c>
      <c r="E60" s="471">
        <v>360</v>
      </c>
      <c r="F60" s="471">
        <v>1</v>
      </c>
      <c r="G60" s="475">
        <f t="shared" ref="G60" si="1">F60/E60</f>
        <v>2.7777777777777779E-3</v>
      </c>
      <c r="H60" s="47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272</v>
      </c>
      <c r="J60" s="170" t="s">
        <v>285</v>
      </c>
      <c r="K60" s="159" t="str">
        <f>IFERROR(CONCATENATE(INDEX('8- Políticas de Administración '!$B$16:$F$53,MATCH('5- Identificación de Riesgos'!J60,'8- Políticas de Administración '!$C$16:$C$54,0),1)," - ",L60),"")</f>
        <v>Moderado - 3</v>
      </c>
      <c r="L60" s="184">
        <f>IFERROR(VLOOKUP(INDEX('8- Políticas de Administración '!$B$16:$F$63,MATCH('5- Identificación de Riesgos'!J60,'8- Políticas de Administración '!$C$16:$C$64,0),1),'8- Políticas de Administración '!$B$16:$F$64,5,FALSE),"")</f>
        <v>3</v>
      </c>
      <c r="M60" s="393" t="str">
        <f>IFERROR(CONCATENATE(INDEX('8- Políticas de Administración '!$B$16:$F$53,MATCH(ROUND(AVERAGE(L60:L69),0),'8- Políticas de Administración '!$F$16:$F$53,0),1)," - ",ROUND(AVERAGE(L60:L69),0)),"")</f>
        <v>Menor - 2</v>
      </c>
      <c r="N60" s="396" t="str">
        <f>IFERROR(CONCATENATE(VLOOKUP((LEFT(H60,LEN(H60)-4)&amp;LEFT(M60,LEN(M60)-4)),'9- Matriz de Calor '!$D$18:$E$42,2,0)," - ",RIGHT(H60,1)*RIGHT(M60,1)),"")</f>
        <v>Bajo - 2</v>
      </c>
      <c r="O60" s="420">
        <f>RIGHT(H60,1)*RIGHT(M60,1)</f>
        <v>2</v>
      </c>
    </row>
    <row r="61" spans="1:15" ht="30">
      <c r="A61" s="450"/>
      <c r="B61" s="402"/>
      <c r="C61" s="403"/>
      <c r="D61" s="270" t="s">
        <v>318</v>
      </c>
      <c r="E61" s="444"/>
      <c r="F61" s="444"/>
      <c r="G61" s="475"/>
      <c r="H61" s="477"/>
      <c r="I61" s="160" t="s">
        <v>295</v>
      </c>
      <c r="J61" s="188" t="s">
        <v>296</v>
      </c>
      <c r="K61" s="160" t="str">
        <f>IFERROR(CONCATENATE(INDEX('8- Políticas de Administración '!$B$16:$F$53,MATCH('5- Identificación de Riesgos'!J61,'8- Políticas de Administración '!$C$16:$C$54,0),1)," - ",L61),"")</f>
        <v>Leve - 1</v>
      </c>
      <c r="L61" s="183">
        <f>IFERROR(VLOOKUP(INDEX('8- Políticas de Administración '!$B$16:$F$63,MATCH('5- Identificación de Riesgos'!J61,'8- Políticas de Administración '!$C$16:$C$64,0),1),'8- Políticas de Administración '!$B$16:$F$64,5,FALSE),"")</f>
        <v>1</v>
      </c>
      <c r="M61" s="394"/>
      <c r="N61" s="397"/>
      <c r="O61" s="420"/>
    </row>
    <row r="62" spans="1:15" ht="30">
      <c r="A62" s="450"/>
      <c r="B62" s="402"/>
      <c r="C62" s="403"/>
      <c r="D62" s="271" t="s">
        <v>319</v>
      </c>
      <c r="E62" s="444"/>
      <c r="F62" s="444"/>
      <c r="G62" s="475"/>
      <c r="H62" s="477"/>
      <c r="I62" s="160" t="s">
        <v>280</v>
      </c>
      <c r="J62" s="188" t="s">
        <v>281</v>
      </c>
      <c r="K62" s="160" t="str">
        <f>IFERROR(CONCATENATE(INDEX('8- Políticas de Administración '!$B$16:$F$53,MATCH('5- Identificación de Riesgos'!J62,'8- Políticas de Administración '!$C$16:$C$54,0),1)," - ",L62),"")</f>
        <v>Leve - 1</v>
      </c>
      <c r="L62" s="183">
        <f>IFERROR(VLOOKUP(INDEX('8- Políticas de Administración '!$B$16:$F$63,MATCH('5- Identificación de Riesgos'!J62,'8- Políticas de Administración '!$C$16:$C$64,0),1),'8- Políticas de Administración '!$B$16:$F$64,5,FALSE),"")</f>
        <v>1</v>
      </c>
      <c r="M62" s="394"/>
      <c r="N62" s="397"/>
      <c r="O62" s="420"/>
    </row>
    <row r="63" spans="1:15" ht="30">
      <c r="A63" s="450"/>
      <c r="B63" s="402"/>
      <c r="C63" s="403"/>
      <c r="D63" s="270" t="s">
        <v>320</v>
      </c>
      <c r="E63" s="444"/>
      <c r="F63" s="444"/>
      <c r="G63" s="475"/>
      <c r="H63" s="477"/>
      <c r="I63" s="160" t="s">
        <v>275</v>
      </c>
      <c r="J63" s="188" t="s">
        <v>276</v>
      </c>
      <c r="K63" s="160" t="str">
        <f>IFERROR(CONCATENATE(INDEX('8- Políticas de Administración '!$B$16:$F$53,MATCH('5- Identificación de Riesgos'!J63,'8- Políticas de Administración '!$C$16:$C$54,0),1)," - ",L63),"")</f>
        <v>Leve - 1</v>
      </c>
      <c r="L63" s="183">
        <f>IFERROR(VLOOKUP(INDEX('8- Políticas de Administración '!$B$16:$F$63,MATCH('5- Identificación de Riesgos'!J63,'8- Políticas de Administración '!$C$16:$C$64,0),1),'8- Políticas de Administración '!$B$16:$F$64,5,FALSE),"")</f>
        <v>1</v>
      </c>
      <c r="M63" s="394"/>
      <c r="N63" s="397"/>
      <c r="O63" s="420"/>
    </row>
    <row r="64" spans="1:15">
      <c r="A64" s="450"/>
      <c r="B64" s="402"/>
      <c r="C64" s="403"/>
      <c r="D64" s="270" t="s">
        <v>321</v>
      </c>
      <c r="E64" s="444"/>
      <c r="F64" s="444"/>
      <c r="G64" s="475"/>
      <c r="H64" s="477"/>
      <c r="I64" s="160"/>
      <c r="J64" s="188"/>
      <c r="K64" s="160" t="str">
        <f>IFERROR(CONCATENATE(INDEX('8- Políticas de Administración '!$B$16:$F$53,MATCH('5- Identificación de Riesgos'!J64,'8- Políticas de Administración '!$C$16:$C$54,0),1)," - ",L64),"")</f>
        <v/>
      </c>
      <c r="L64" s="183" t="str">
        <f>IFERROR(VLOOKUP(INDEX('8- Políticas de Administración '!$B$16:$F$63,MATCH('5- Identificación de Riesgos'!J64,'8- Políticas de Administración '!$C$16:$C$64,0),1),'8- Políticas de Administración '!$B$16:$F$64,5,FALSE),"")</f>
        <v/>
      </c>
      <c r="M64" s="394"/>
      <c r="N64" s="397"/>
      <c r="O64" s="420"/>
    </row>
    <row r="65" spans="1:256">
      <c r="A65" s="450"/>
      <c r="B65" s="402"/>
      <c r="C65" s="403"/>
      <c r="D65" s="270" t="s">
        <v>322</v>
      </c>
      <c r="E65" s="444"/>
      <c r="F65" s="444"/>
      <c r="G65" s="475"/>
      <c r="H65" s="477"/>
      <c r="I65" s="160"/>
      <c r="J65" s="188"/>
      <c r="K65" s="160" t="str">
        <f>IFERROR(CONCATENATE(INDEX('8- Políticas de Administración '!$B$16:$F$53,MATCH('5- Identificación de Riesgos'!J65,'8- Políticas de Administración '!$C$16:$C$54,0),1)," - ",L65),"")</f>
        <v/>
      </c>
      <c r="L65" s="183" t="str">
        <f>IFERROR(VLOOKUP(INDEX('8- Políticas de Administración '!$B$16:$F$63,MATCH('5- Identificación de Riesgos'!J65,'8- Políticas de Administración '!$C$16:$C$64,0),1),'8- Políticas de Administración '!$B$16:$F$64,5,FALSE),"")</f>
        <v/>
      </c>
      <c r="M65" s="394"/>
      <c r="N65" s="397"/>
      <c r="O65" s="420"/>
    </row>
    <row r="66" spans="1:256">
      <c r="A66" s="450"/>
      <c r="B66" s="402"/>
      <c r="C66" s="403"/>
      <c r="E66" s="444"/>
      <c r="F66" s="444"/>
      <c r="G66" s="475"/>
      <c r="H66" s="477"/>
      <c r="I66" s="160"/>
      <c r="J66" s="188"/>
      <c r="K66" s="160" t="str">
        <f>IFERROR(CONCATENATE(INDEX('8- Políticas de Administración '!$B$16:$F$53,MATCH('5- Identificación de Riesgos'!J66,'8- Políticas de Administración '!$C$16:$C$54,0),1)," - ",L66),"")</f>
        <v/>
      </c>
      <c r="L66" s="183" t="str">
        <f>IFERROR(VLOOKUP(INDEX('8- Políticas de Administración '!$B$16:$F$63,MATCH('5- Identificación de Riesgos'!J66,'8- Políticas de Administración '!$C$16:$C$64,0),1),'8- Políticas de Administración '!$B$16:$F$64,5,FALSE),"")</f>
        <v/>
      </c>
      <c r="M66" s="394"/>
      <c r="N66" s="397"/>
      <c r="O66" s="420"/>
    </row>
    <row r="67" spans="1:256">
      <c r="A67" s="450"/>
      <c r="B67" s="402"/>
      <c r="C67" s="403"/>
      <c r="D67" s="271"/>
      <c r="E67" s="444"/>
      <c r="F67" s="444"/>
      <c r="G67" s="475"/>
      <c r="H67" s="477"/>
      <c r="I67" s="160"/>
      <c r="J67" s="188"/>
      <c r="K67" s="160" t="str">
        <f>IFERROR(CONCATENATE(INDEX('8- Políticas de Administración '!$B$16:$F$53,MATCH('5- Identificación de Riesgos'!J67,'8- Políticas de Administración '!$C$16:$C$54,0),1)," - ",L67),"")</f>
        <v/>
      </c>
      <c r="L67" s="183" t="str">
        <f>IFERROR(VLOOKUP(INDEX('8- Políticas de Administración '!$B$16:$F$63,MATCH('5- Identificación de Riesgos'!J67,'8- Políticas de Administración '!$C$16:$C$64,0),1),'8- Políticas de Administración '!$B$16:$F$64,5,FALSE),"")</f>
        <v/>
      </c>
      <c r="M67" s="394"/>
      <c r="N67" s="397"/>
      <c r="O67" s="420"/>
    </row>
    <row r="68" spans="1:256">
      <c r="A68" s="450"/>
      <c r="B68" s="402"/>
      <c r="C68" s="403"/>
      <c r="D68" s="271"/>
      <c r="E68" s="444"/>
      <c r="F68" s="444"/>
      <c r="G68" s="475"/>
      <c r="H68" s="477"/>
      <c r="I68" s="160"/>
      <c r="J68" s="188"/>
      <c r="K68" s="160" t="str">
        <f>IFERROR(CONCATENATE(INDEX('8- Políticas de Administración '!$B$16:$F$53,MATCH('5- Identificación de Riesgos'!J68,'8- Políticas de Administración '!$C$16:$C$54,0),1)," - ",L68),"")</f>
        <v/>
      </c>
      <c r="L68" s="183" t="str">
        <f>IFERROR(VLOOKUP(INDEX('8- Políticas de Administración '!$B$16:$F$63,MATCH('5- Identificación de Riesgos'!J68,'8- Políticas de Administración '!$C$16:$C$64,0),1),'8- Políticas de Administración '!$B$16:$F$64,5,FALSE),"")</f>
        <v/>
      </c>
      <c r="M68" s="394"/>
      <c r="N68" s="397"/>
      <c r="O68" s="420"/>
    </row>
    <row r="69" spans="1:256">
      <c r="A69" s="451"/>
      <c r="B69" s="402"/>
      <c r="C69" s="403"/>
      <c r="D69" s="271"/>
      <c r="E69" s="444"/>
      <c r="F69" s="444"/>
      <c r="G69" s="475"/>
      <c r="H69" s="478"/>
      <c r="I69" s="161"/>
      <c r="J69" s="189"/>
      <c r="K69" s="161" t="str">
        <f>IFERROR(CONCATENATE(INDEX('8- Políticas de Administración '!$B$16:$F$53,MATCH('5- Identificación de Riesgos'!J69,'8- Políticas de Administración '!$C$16:$C$54,0),1)," - ",L69),"")</f>
        <v/>
      </c>
      <c r="L69" s="185" t="str">
        <f>IFERROR(VLOOKUP(INDEX('8- Políticas de Administración '!$B$16:$F$63,MATCH('5- Identificación de Riesgos'!J69,'8- Políticas de Administración '!$C$16:$C$64,0),1),'8- Políticas de Administración '!$B$16:$F$64,5,FALSE),"")</f>
        <v/>
      </c>
      <c r="M69" s="395"/>
      <c r="N69" s="398"/>
      <c r="O69" s="420"/>
    </row>
    <row r="70" spans="1:256" s="127" customFormat="1" ht="32.25" customHeight="1">
      <c r="A70" s="438">
        <v>7</v>
      </c>
      <c r="B70" s="441" t="s">
        <v>323</v>
      </c>
      <c r="C70" s="472" t="s">
        <v>324</v>
      </c>
      <c r="D70" s="165" t="s">
        <v>325</v>
      </c>
      <c r="E70" s="404">
        <v>360</v>
      </c>
      <c r="F70" s="404">
        <v>1</v>
      </c>
      <c r="G70" s="431">
        <f t="shared" ref="G70" si="2">F70/E70</f>
        <v>2.7777777777777779E-3</v>
      </c>
      <c r="H70" s="39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272</v>
      </c>
      <c r="J70" s="170" t="s">
        <v>326</v>
      </c>
      <c r="K70" s="159" t="str">
        <f>IFERROR(CONCATENATE(INDEX('8- Políticas de Administración '!$B$16:$F$53,MATCH('5- Identificación de Riesgos'!J70,'8- Políticas de Administración '!$C$16:$C$54,0),1)," - ",L70),"")</f>
        <v>Mayor - 4</v>
      </c>
      <c r="L70" s="184">
        <f>IFERROR(VLOOKUP(INDEX('8- Políticas de Administración '!$B$16:$F$63,MATCH('5- Identificación de Riesgos'!J70,'8- Políticas de Administración '!$C$16:$C$64,0),1),'8- Políticas de Administración '!$B$16:$F$64,5,FALSE),"")</f>
        <v>4</v>
      </c>
      <c r="M70" s="393" t="str">
        <f>IFERROR(CONCATENATE(INDEX('8- Políticas de Administración '!$B$16:$F$53,MATCH(ROUND(AVERAGE(L70:L79),0),'8- Políticas de Administración '!$F$16:$F$53,0),1)," - ",ROUND(AVERAGE(L70:L79),0)),"")</f>
        <v>Moderado - 3</v>
      </c>
      <c r="N70" s="396" t="str">
        <f>IFERROR(CONCATENATE(VLOOKUP((LEFT(H70,LEN(H70)-4)&amp;LEFT(M70,LEN(M70)-4)),'9- Matriz de Calor '!$D$18:$E$42,2,0)," - ",RIGHT(H70,1)*RIGHT(M70,1)),"")</f>
        <v>Moderado - 3</v>
      </c>
      <c r="O70" s="412">
        <f>RIGHT(H70,1)*RIGHT(M70,1)</f>
        <v>3</v>
      </c>
      <c r="P70" s="126"/>
      <c r="Q70" s="413" t="s">
        <v>327</v>
      </c>
      <c r="R70" s="413"/>
      <c r="S70" s="413"/>
      <c r="T70" s="413"/>
      <c r="U70" s="413"/>
      <c r="V70" s="413"/>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63.75" customHeight="1">
      <c r="A71" s="439"/>
      <c r="B71" s="408"/>
      <c r="C71" s="410"/>
      <c r="D71" s="165" t="s">
        <v>328</v>
      </c>
      <c r="E71" s="394"/>
      <c r="F71" s="394"/>
      <c r="G71" s="432"/>
      <c r="H71" s="391"/>
      <c r="I71" s="160" t="s">
        <v>280</v>
      </c>
      <c r="J71" s="188" t="s">
        <v>281</v>
      </c>
      <c r="K71" s="159" t="str">
        <f>IFERROR(CONCATENATE(INDEX('8- Políticas de Administración '!$B$16:$F$53,MATCH('5- Identificación de Riesgos'!J71,'8- Políticas de Administración '!$C$16:$C$54,0),1)," - ",L71),"")</f>
        <v>Leve - 1</v>
      </c>
      <c r="L71" s="184">
        <f>IFERROR(VLOOKUP(INDEX('8- Políticas de Administración '!$B$16:$F$63,MATCH('5- Identificación de Riesgos'!J71,'8- Políticas de Administración '!$C$16:$C$64,0),1),'8- Políticas de Administración '!$B$16:$F$64,5,FALSE),"")</f>
        <v>1</v>
      </c>
      <c r="M71" s="394"/>
      <c r="N71" s="397"/>
      <c r="O71" s="412"/>
      <c r="P71" s="126"/>
      <c r="Q71" s="413"/>
      <c r="R71" s="413"/>
      <c r="S71" s="413"/>
      <c r="T71" s="413"/>
      <c r="U71" s="413"/>
      <c r="V71" s="413"/>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27.75" customHeight="1">
      <c r="A72" s="439"/>
      <c r="B72" s="408"/>
      <c r="C72" s="410"/>
      <c r="D72" s="246" t="s">
        <v>329</v>
      </c>
      <c r="E72" s="394"/>
      <c r="F72" s="394"/>
      <c r="G72" s="432"/>
      <c r="H72" s="391"/>
      <c r="I72" s="160"/>
      <c r="J72" s="188"/>
      <c r="K72" s="159" t="str">
        <f>IFERROR(CONCATENATE(INDEX('8- Políticas de Administración '!$B$16:$F$53,MATCH('5- Identificación de Riesgos'!J72,'8- Políticas de Administración '!$C$16:$C$54,0),1)," - ",L72),"")</f>
        <v/>
      </c>
      <c r="L72" s="184" t="str">
        <f>IFERROR(VLOOKUP(INDEX('8- Políticas de Administración '!$B$16:$F$63,MATCH('5- Identificación de Riesgos'!J72,'8- Políticas de Administración '!$C$16:$C$64,0),1),'8- Políticas de Administración '!$B$16:$F$64,5,FALSE),"")</f>
        <v/>
      </c>
      <c r="M72" s="394"/>
      <c r="N72" s="397"/>
      <c r="O72" s="412"/>
      <c r="P72" s="126"/>
      <c r="Q72" s="413"/>
      <c r="R72" s="413"/>
      <c r="S72" s="413"/>
      <c r="T72" s="413"/>
      <c r="U72" s="413"/>
      <c r="V72" s="413"/>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439"/>
      <c r="B73" s="408"/>
      <c r="C73" s="410"/>
      <c r="D73" s="247" t="s">
        <v>330</v>
      </c>
      <c r="E73" s="394"/>
      <c r="F73" s="394"/>
      <c r="G73" s="432"/>
      <c r="H73" s="391"/>
      <c r="I73" s="160"/>
      <c r="J73" s="188"/>
      <c r="K73" s="159" t="str">
        <f>IFERROR(CONCATENATE(INDEX('8- Políticas de Administración '!$B$16:$F$53,MATCH('5- Identificación de Riesgos'!J73,'8- Políticas de Administración '!$C$16:$C$54,0),1)," - ",L73),"")</f>
        <v/>
      </c>
      <c r="L73" s="184" t="str">
        <f>IFERROR(VLOOKUP(INDEX('8- Políticas de Administración '!$B$16:$F$63,MATCH('5- Identificación de Riesgos'!J73,'8- Políticas de Administración '!$C$16:$C$64,0),1),'8- Políticas de Administración '!$B$16:$F$64,5,FALSE),"")</f>
        <v/>
      </c>
      <c r="M73" s="394"/>
      <c r="N73" s="397"/>
      <c r="O73" s="412"/>
      <c r="P73" s="126"/>
      <c r="Q73" s="413"/>
      <c r="R73" s="413"/>
      <c r="S73" s="413"/>
      <c r="T73" s="413"/>
      <c r="U73" s="413"/>
      <c r="V73" s="413"/>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439"/>
      <c r="B74" s="408"/>
      <c r="C74" s="410"/>
      <c r="D74" s="246"/>
      <c r="E74" s="394"/>
      <c r="F74" s="394"/>
      <c r="G74" s="432"/>
      <c r="H74" s="391"/>
      <c r="I74" s="160"/>
      <c r="J74" s="188"/>
      <c r="K74" s="159" t="str">
        <f>IFERROR(CONCATENATE(INDEX('8- Políticas de Administración '!$B$16:$F$53,MATCH('5- Identificación de Riesgos'!J74,'8- Políticas de Administración '!$C$16:$C$54,0),1)," - ",L74),"")</f>
        <v/>
      </c>
      <c r="L74" s="184" t="str">
        <f>IFERROR(VLOOKUP(INDEX('8- Políticas de Administración '!$B$16:$F$63,MATCH('5- Identificación de Riesgos'!J74,'8- Políticas de Administración '!$C$16:$C$64,0),1),'8- Políticas de Administración '!$B$16:$F$64,5,FALSE),"")</f>
        <v/>
      </c>
      <c r="M74" s="394"/>
      <c r="N74" s="397"/>
      <c r="O74" s="412"/>
      <c r="P74" s="126"/>
      <c r="Q74" s="413"/>
      <c r="R74" s="413"/>
      <c r="S74" s="413"/>
      <c r="T74" s="413"/>
      <c r="U74" s="413"/>
      <c r="V74" s="413"/>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39"/>
      <c r="B75" s="408"/>
      <c r="C75" s="410"/>
      <c r="D75" s="246"/>
      <c r="E75" s="394"/>
      <c r="F75" s="394"/>
      <c r="G75" s="432"/>
      <c r="H75" s="391"/>
      <c r="I75" s="160"/>
      <c r="J75" s="188"/>
      <c r="K75" s="159" t="str">
        <f>IFERROR(CONCATENATE(INDEX('8- Políticas de Administración '!$B$16:$F$53,MATCH('5- Identificación de Riesgos'!J75,'8- Políticas de Administración '!$C$16:$C$54,0),1)," - ",L75),"")</f>
        <v/>
      </c>
      <c r="L75" s="184" t="str">
        <f>IFERROR(VLOOKUP(INDEX('8- Políticas de Administración '!$B$16:$F$63,MATCH('5- Identificación de Riesgos'!J75,'8- Políticas de Administración '!$C$16:$C$64,0),1),'8- Políticas de Administración '!$B$16:$F$64,5,FALSE),"")</f>
        <v/>
      </c>
      <c r="M75" s="394"/>
      <c r="N75" s="397"/>
      <c r="O75" s="412"/>
      <c r="P75" s="126"/>
      <c r="Q75" s="413"/>
      <c r="R75" s="413"/>
      <c r="S75" s="413"/>
      <c r="T75" s="413"/>
      <c r="U75" s="413"/>
      <c r="V75" s="413"/>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39"/>
      <c r="B76" s="408"/>
      <c r="C76" s="410"/>
      <c r="D76" s="246"/>
      <c r="E76" s="394"/>
      <c r="F76" s="394"/>
      <c r="G76" s="432"/>
      <c r="H76" s="391"/>
      <c r="I76" s="160"/>
      <c r="J76" s="188"/>
      <c r="K76" s="159" t="str">
        <f>IFERROR(CONCATENATE(INDEX('8- Políticas de Administración '!$B$16:$F$53,MATCH('5- Identificación de Riesgos'!J76,'8- Políticas de Administración '!$C$16:$C$54,0),1)," - ",L76),"")</f>
        <v/>
      </c>
      <c r="L76" s="184" t="str">
        <f>IFERROR(VLOOKUP(INDEX('8- Políticas de Administración '!$B$16:$F$63,MATCH('5- Identificación de Riesgos'!J76,'8- Políticas de Administración '!$C$16:$C$64,0),1),'8- Políticas de Administración '!$B$16:$F$64,5,FALSE),"")</f>
        <v/>
      </c>
      <c r="M76" s="394"/>
      <c r="N76" s="397"/>
      <c r="O76" s="412"/>
      <c r="P76" s="126"/>
      <c r="Q76" s="413"/>
      <c r="R76" s="413"/>
      <c r="S76" s="413"/>
      <c r="T76" s="413"/>
      <c r="U76" s="413"/>
      <c r="V76" s="413"/>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39"/>
      <c r="B77" s="408"/>
      <c r="C77" s="410"/>
      <c r="D77" s="246"/>
      <c r="E77" s="394"/>
      <c r="F77" s="394"/>
      <c r="G77" s="432"/>
      <c r="H77" s="391"/>
      <c r="I77" s="160"/>
      <c r="J77" s="188"/>
      <c r="K77" s="159" t="str">
        <f>IFERROR(CONCATENATE(INDEX('8- Políticas de Administración '!$B$16:$F$53,MATCH('5- Identificación de Riesgos'!J77,'8- Políticas de Administración '!$C$16:$C$54,0),1)," - ",L77),"")</f>
        <v/>
      </c>
      <c r="L77" s="184" t="str">
        <f>IFERROR(VLOOKUP(INDEX('8- Políticas de Administración '!$B$16:$F$63,MATCH('5- Identificación de Riesgos'!J77,'8- Políticas de Administración '!$C$16:$C$64,0),1),'8- Políticas de Administración '!$B$16:$F$64,5,FALSE),"")</f>
        <v/>
      </c>
      <c r="M77" s="394"/>
      <c r="N77" s="397"/>
      <c r="O77" s="412"/>
      <c r="P77" s="126"/>
      <c r="Q77" s="413"/>
      <c r="R77" s="413"/>
      <c r="S77" s="413"/>
      <c r="T77" s="413"/>
      <c r="U77" s="413"/>
      <c r="V77" s="413"/>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39"/>
      <c r="B78" s="408"/>
      <c r="C78" s="410"/>
      <c r="D78" s="246"/>
      <c r="E78" s="394"/>
      <c r="F78" s="394"/>
      <c r="G78" s="432"/>
      <c r="H78" s="391"/>
      <c r="I78" s="160"/>
      <c r="J78" s="188"/>
      <c r="K78" s="159" t="str">
        <f>IFERROR(CONCATENATE(INDEX('8- Políticas de Administración '!$B$16:$F$53,MATCH('5- Identificación de Riesgos'!J78,'8- Políticas de Administración '!$C$16:$C$54,0),1)," - ",L78),"")</f>
        <v/>
      </c>
      <c r="L78" s="184" t="str">
        <f>IFERROR(VLOOKUP(INDEX('8- Políticas de Administración '!$B$16:$F$63,MATCH('5- Identificación de Riesgos'!J78,'8- Políticas de Administración '!$C$16:$C$64,0),1),'8- Políticas de Administración '!$B$16:$F$64,5,FALSE),"")</f>
        <v/>
      </c>
      <c r="M78" s="394"/>
      <c r="N78" s="397"/>
      <c r="O78" s="412"/>
      <c r="P78" s="126"/>
      <c r="Q78" s="413"/>
      <c r="R78" s="413"/>
      <c r="S78" s="413"/>
      <c r="T78" s="413"/>
      <c r="U78" s="413"/>
      <c r="V78" s="413"/>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c r="A79" s="440"/>
      <c r="B79" s="408"/>
      <c r="C79" s="410"/>
      <c r="D79" s="246"/>
      <c r="E79" s="395"/>
      <c r="F79" s="395"/>
      <c r="G79" s="433"/>
      <c r="H79" s="392"/>
      <c r="I79" s="161"/>
      <c r="J79" s="189"/>
      <c r="K79" s="159" t="str">
        <f>IFERROR(CONCATENATE(INDEX('8- Políticas de Administración '!$B$16:$F$53,MATCH('5- Identificación de Riesgos'!J79,'8- Políticas de Administración '!$C$16:$C$54,0),1)," - ",L79),"")</f>
        <v/>
      </c>
      <c r="L79" s="184" t="str">
        <f>IFERROR(VLOOKUP(INDEX('8- Políticas de Administración '!$B$16:$F$63,MATCH('5- Identificación de Riesgos'!J79,'8- Políticas de Administración '!$C$16:$C$64,0),1),'8- Políticas de Administración '!$B$16:$F$64,5,FALSE),"")</f>
        <v/>
      </c>
      <c r="M79" s="395"/>
      <c r="N79" s="398"/>
      <c r="O79" s="412"/>
      <c r="P79" s="126"/>
      <c r="Q79" s="413"/>
      <c r="R79" s="413"/>
      <c r="S79" s="413"/>
      <c r="T79" s="413"/>
      <c r="U79" s="413"/>
      <c r="V79" s="413"/>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s="127" customFormat="1" ht="46.5" customHeight="1">
      <c r="A80" s="405">
        <v>8</v>
      </c>
      <c r="B80" s="408" t="s">
        <v>331</v>
      </c>
      <c r="C80" s="410" t="s">
        <v>332</v>
      </c>
      <c r="D80" s="165" t="s">
        <v>333</v>
      </c>
      <c r="E80" s="404">
        <v>360</v>
      </c>
      <c r="F80" s="404">
        <v>1</v>
      </c>
      <c r="G80" s="434">
        <f t="shared" ref="G80" si="3">F80/E80</f>
        <v>2.7777777777777779E-3</v>
      </c>
      <c r="H80" s="390" t="s">
        <v>334</v>
      </c>
      <c r="I80" s="159" t="s">
        <v>272</v>
      </c>
      <c r="J80" s="170" t="s">
        <v>326</v>
      </c>
      <c r="K80" s="159" t="str">
        <f>IFERROR(CONCATENATE(INDEX('8- Políticas de Administración '!$B$16:$F$53,MATCH('5- Identificación de Riesgos'!J80,'8- Políticas de Administración '!$C$16:$C$54,0),1)," - ",L80),"")</f>
        <v>Mayor - 4</v>
      </c>
      <c r="L80" s="184">
        <f>IFERROR(VLOOKUP(INDEX('8- Políticas de Administración '!$B$16:$F$63,MATCH('5- Identificación de Riesgos'!J80,'8- Políticas de Administración '!$C$16:$C$64,0),1),'8- Políticas de Administración '!$B$16:$F$64,5,FALSE),"")</f>
        <v>4</v>
      </c>
      <c r="M80" s="393" t="str">
        <f>IFERROR(CONCATENATE(INDEX('8- Políticas de Administración '!$B$16:$F$53,MATCH(ROUND(AVERAGE(L80:L89),0),'8- Políticas de Administración '!$F$16:$F$53,0),1)," - ",ROUND(AVERAGE(L80:L89),0)),"")</f>
        <v>Moderado - 3</v>
      </c>
      <c r="N80" s="396" t="str">
        <f>IFERROR(CONCATENATE(VLOOKUP((LEFT(H80,LEN(H80)-4)&amp;LEFT(M80,LEN(M80)-4)),'9- Matriz de Calor '!$D$18:$E$42,2,0)," - ",RIGHT(H80,1)*RIGHT(M80,1)),"")</f>
        <v>Moderado - 3</v>
      </c>
      <c r="O80" s="412">
        <f>RIGHT(H80,1)*RIGHT(M80,1)</f>
        <v>3</v>
      </c>
      <c r="P80" s="126"/>
      <c r="Q80" s="413" t="s">
        <v>327</v>
      </c>
      <c r="R80" s="413"/>
      <c r="S80" s="413"/>
      <c r="T80" s="413"/>
      <c r="U80" s="413"/>
      <c r="V80" s="413"/>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35.25" customHeight="1">
      <c r="A81" s="406"/>
      <c r="B81" s="408"/>
      <c r="C81" s="410"/>
      <c r="D81" s="165" t="s">
        <v>335</v>
      </c>
      <c r="E81" s="394"/>
      <c r="F81" s="394"/>
      <c r="G81" s="432"/>
      <c r="H81" s="391"/>
      <c r="I81" s="160" t="s">
        <v>280</v>
      </c>
      <c r="J81" s="188" t="s">
        <v>281</v>
      </c>
      <c r="K81" s="159" t="str">
        <f>IFERROR(CONCATENATE(INDEX('8- Políticas de Administración '!$B$16:$F$53,MATCH('5- Identificación de Riesgos'!J81,'8- Políticas de Administración '!$C$16:$C$54,0),1)," - ",L81),"")</f>
        <v>Leve - 1</v>
      </c>
      <c r="L81" s="184">
        <f>IFERROR(VLOOKUP(INDEX('8- Políticas de Administración '!$B$16:$F$63,MATCH('5- Identificación de Riesgos'!J81,'8- Políticas de Administración '!$C$16:$C$64,0),1),'8- Políticas de Administración '!$B$16:$F$64,5,FALSE),"")</f>
        <v>1</v>
      </c>
      <c r="M81" s="394"/>
      <c r="N81" s="397"/>
      <c r="O81" s="412"/>
      <c r="P81" s="126"/>
      <c r="Q81" s="413"/>
      <c r="R81" s="413"/>
      <c r="S81" s="413"/>
      <c r="T81" s="413"/>
      <c r="U81" s="413"/>
      <c r="V81" s="413"/>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06"/>
      <c r="B82" s="408"/>
      <c r="C82" s="410"/>
      <c r="D82" s="246" t="s">
        <v>336</v>
      </c>
      <c r="E82" s="394"/>
      <c r="F82" s="394"/>
      <c r="G82" s="432"/>
      <c r="H82" s="391"/>
      <c r="I82" s="160"/>
      <c r="J82" s="188"/>
      <c r="K82" s="159" t="str">
        <f>IFERROR(CONCATENATE(INDEX('8- Políticas de Administración '!$B$16:$F$53,MATCH('5- Identificación de Riesgos'!J82,'8- Políticas de Administración '!$C$16:$C$54,0),1)," - ",L82),"")</f>
        <v/>
      </c>
      <c r="L82" s="184" t="str">
        <f>IFERROR(VLOOKUP(INDEX('8- Políticas de Administración '!$B$16:$F$63,MATCH('5- Identificación de Riesgos'!J82,'8- Políticas de Administración '!$C$16:$C$64,0),1),'8- Políticas de Administración '!$B$16:$F$64,5,FALSE),"")</f>
        <v/>
      </c>
      <c r="M82" s="394"/>
      <c r="N82" s="397"/>
      <c r="O82" s="412"/>
      <c r="P82" s="126"/>
      <c r="Q82" s="413"/>
      <c r="R82" s="413"/>
      <c r="S82" s="413"/>
      <c r="T82" s="413"/>
      <c r="U82" s="413"/>
      <c r="V82" s="413"/>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ht="47.25" customHeight="1">
      <c r="A83" s="406"/>
      <c r="B83" s="408"/>
      <c r="C83" s="410"/>
      <c r="D83" s="247" t="s">
        <v>337</v>
      </c>
      <c r="E83" s="394"/>
      <c r="F83" s="394"/>
      <c r="G83" s="432"/>
      <c r="H83" s="391"/>
      <c r="I83" s="160"/>
      <c r="J83" s="188"/>
      <c r="K83" s="159" t="str">
        <f>IFERROR(CONCATENATE(INDEX('8- Políticas de Administración '!$B$16:$F$53,MATCH('5- Identificación de Riesgos'!J83,'8- Políticas de Administración '!$C$16:$C$54,0),1)," - ",L83),"")</f>
        <v/>
      </c>
      <c r="L83" s="184" t="str">
        <f>IFERROR(VLOOKUP(INDEX('8- Políticas de Administración '!$B$16:$F$63,MATCH('5- Identificación de Riesgos'!J83,'8- Políticas de Administración '!$C$16:$C$64,0),1),'8- Políticas de Administración '!$B$16:$F$64,5,FALSE),"")</f>
        <v/>
      </c>
      <c r="M83" s="394"/>
      <c r="N83" s="397"/>
      <c r="O83" s="412"/>
      <c r="P83" s="126"/>
      <c r="Q83" s="413"/>
      <c r="R83" s="413"/>
      <c r="S83" s="413"/>
      <c r="T83" s="413"/>
      <c r="U83" s="413"/>
      <c r="V83" s="413"/>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c r="A84" s="406"/>
      <c r="B84" s="408"/>
      <c r="C84" s="410"/>
      <c r="D84" s="246"/>
      <c r="E84" s="394"/>
      <c r="F84" s="394"/>
      <c r="G84" s="432"/>
      <c r="H84" s="391"/>
      <c r="I84" s="160"/>
      <c r="J84" s="188"/>
      <c r="K84" s="159" t="str">
        <f>IFERROR(CONCATENATE(INDEX('8- Políticas de Administración '!$B$16:$F$53,MATCH('5- Identificación de Riesgos'!J84,'8- Políticas de Administración '!$C$16:$C$54,0),1)," - ",L84),"")</f>
        <v/>
      </c>
      <c r="L84" s="184" t="str">
        <f>IFERROR(VLOOKUP(INDEX('8- Políticas de Administración '!$B$16:$F$63,MATCH('5- Identificación de Riesgos'!J84,'8- Políticas de Administración '!$C$16:$C$64,0),1),'8- Políticas de Administración '!$B$16:$F$64,5,FALSE),"")</f>
        <v/>
      </c>
      <c r="M84" s="394"/>
      <c r="N84" s="397"/>
      <c r="O84" s="412"/>
      <c r="P84" s="126"/>
      <c r="Q84" s="413"/>
      <c r="R84" s="413"/>
      <c r="S84" s="413"/>
      <c r="T84" s="413"/>
      <c r="U84" s="413"/>
      <c r="V84" s="413"/>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06"/>
      <c r="B85" s="408"/>
      <c r="C85" s="410"/>
      <c r="D85" s="246"/>
      <c r="E85" s="394"/>
      <c r="F85" s="394"/>
      <c r="G85" s="432"/>
      <c r="H85" s="391"/>
      <c r="I85" s="160"/>
      <c r="J85" s="188"/>
      <c r="K85" s="159" t="str">
        <f>IFERROR(CONCATENATE(INDEX('8- Políticas de Administración '!$B$16:$F$53,MATCH('5- Identificación de Riesgos'!J85,'8- Políticas de Administración '!$C$16:$C$54,0),1)," - ",L85),"")</f>
        <v/>
      </c>
      <c r="L85" s="184" t="str">
        <f>IFERROR(VLOOKUP(INDEX('8- Políticas de Administración '!$B$16:$F$63,MATCH('5- Identificación de Riesgos'!J85,'8- Políticas de Administración '!$C$16:$C$64,0),1),'8- Políticas de Administración '!$B$16:$F$64,5,FALSE),"")</f>
        <v/>
      </c>
      <c r="M85" s="394"/>
      <c r="N85" s="397"/>
      <c r="O85" s="412"/>
      <c r="P85" s="126"/>
      <c r="Q85" s="413"/>
      <c r="R85" s="413"/>
      <c r="S85" s="413"/>
      <c r="T85" s="413"/>
      <c r="U85" s="413"/>
      <c r="V85" s="413"/>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06"/>
      <c r="B86" s="408"/>
      <c r="C86" s="410"/>
      <c r="D86" s="246"/>
      <c r="E86" s="394"/>
      <c r="F86" s="394"/>
      <c r="G86" s="432"/>
      <c r="H86" s="391"/>
      <c r="I86" s="160"/>
      <c r="J86" s="188"/>
      <c r="K86" s="159" t="str">
        <f>IFERROR(CONCATENATE(INDEX('8- Políticas de Administración '!$B$16:$F$53,MATCH('5- Identificación de Riesgos'!J86,'8- Políticas de Administración '!$C$16:$C$54,0),1)," - ",L86),"")</f>
        <v/>
      </c>
      <c r="L86" s="184" t="str">
        <f>IFERROR(VLOOKUP(INDEX('8- Políticas de Administración '!$B$16:$F$63,MATCH('5- Identificación de Riesgos'!J86,'8- Políticas de Administración '!$C$16:$C$64,0),1),'8- Políticas de Administración '!$B$16:$F$64,5,FALSE),"")</f>
        <v/>
      </c>
      <c r="M86" s="394"/>
      <c r="N86" s="397"/>
      <c r="O86" s="412"/>
      <c r="P86" s="126"/>
      <c r="Q86" s="413"/>
      <c r="R86" s="413"/>
      <c r="S86" s="413"/>
      <c r="T86" s="413"/>
      <c r="U86" s="413"/>
      <c r="V86" s="413"/>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06"/>
      <c r="B87" s="408"/>
      <c r="C87" s="410"/>
      <c r="D87" s="246"/>
      <c r="E87" s="394"/>
      <c r="F87" s="394"/>
      <c r="G87" s="432"/>
      <c r="H87" s="391"/>
      <c r="I87" s="160"/>
      <c r="J87" s="188"/>
      <c r="K87" s="159" t="str">
        <f>IFERROR(CONCATENATE(INDEX('8- Políticas de Administración '!$B$16:$F$53,MATCH('5- Identificación de Riesgos'!J87,'8- Políticas de Administración '!$C$16:$C$54,0),1)," - ",L87),"")</f>
        <v/>
      </c>
      <c r="L87" s="184" t="str">
        <f>IFERROR(VLOOKUP(INDEX('8- Políticas de Administración '!$B$16:$F$63,MATCH('5- Identificación de Riesgos'!J87,'8- Políticas de Administración '!$C$16:$C$64,0),1),'8- Políticas de Administración '!$B$16:$F$64,5,FALSE),"")</f>
        <v/>
      </c>
      <c r="M87" s="394"/>
      <c r="N87" s="397"/>
      <c r="O87" s="412"/>
      <c r="P87" s="126"/>
      <c r="Q87" s="413"/>
      <c r="R87" s="413"/>
      <c r="S87" s="413"/>
      <c r="T87" s="413"/>
      <c r="U87" s="413"/>
      <c r="V87" s="413"/>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06"/>
      <c r="B88" s="408"/>
      <c r="C88" s="410"/>
      <c r="D88" s="246"/>
      <c r="E88" s="394"/>
      <c r="F88" s="394"/>
      <c r="G88" s="432"/>
      <c r="H88" s="391"/>
      <c r="I88" s="160"/>
      <c r="J88" s="188"/>
      <c r="K88" s="159" t="str">
        <f>IFERROR(CONCATENATE(INDEX('8- Políticas de Administración '!$B$16:$F$53,MATCH('5- Identificación de Riesgos'!J88,'8- Políticas de Administración '!$C$16:$C$54,0),1)," - ",L88),"")</f>
        <v/>
      </c>
      <c r="L88" s="184" t="str">
        <f>IFERROR(VLOOKUP(INDEX('8- Políticas de Administración '!$B$16:$F$63,MATCH('5- Identificación de Riesgos'!J88,'8- Políticas de Administración '!$C$16:$C$64,0),1),'8- Políticas de Administración '!$B$16:$F$64,5,FALSE),"")</f>
        <v/>
      </c>
      <c r="M88" s="394"/>
      <c r="N88" s="397"/>
      <c r="O88" s="412"/>
      <c r="P88" s="126"/>
      <c r="Q88" s="413"/>
      <c r="R88" s="413"/>
      <c r="S88" s="413"/>
      <c r="T88" s="413"/>
      <c r="U88" s="413"/>
      <c r="V88" s="413"/>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c r="A89" s="407"/>
      <c r="B89" s="408"/>
      <c r="C89" s="410"/>
      <c r="D89" s="246"/>
      <c r="E89" s="395"/>
      <c r="F89" s="395"/>
      <c r="G89" s="433"/>
      <c r="H89" s="392"/>
      <c r="I89" s="161"/>
      <c r="J89" s="189"/>
      <c r="K89" s="159" t="str">
        <f>IFERROR(CONCATENATE(INDEX('8- Políticas de Administración '!$B$16:$F$53,MATCH('5- Identificación de Riesgos'!J89,'8- Políticas de Administración '!$C$16:$C$54,0),1)," - ",L89),"")</f>
        <v/>
      </c>
      <c r="L89" s="184" t="str">
        <f>IFERROR(VLOOKUP(INDEX('8- Políticas de Administración '!$B$16:$F$63,MATCH('5- Identificación de Riesgos'!J89,'8- Políticas de Administración '!$C$16:$C$64,0),1),'8- Políticas de Administración '!$B$16:$F$64,5,FALSE),"")</f>
        <v/>
      </c>
      <c r="M89" s="395"/>
      <c r="N89" s="398"/>
      <c r="O89" s="412"/>
      <c r="P89" s="126"/>
      <c r="Q89" s="413"/>
      <c r="R89" s="413"/>
      <c r="S89" s="413"/>
      <c r="T89" s="413"/>
      <c r="U89" s="413"/>
      <c r="V89" s="413"/>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ht="43.5" customHeight="1">
      <c r="A90" s="405">
        <v>9</v>
      </c>
      <c r="B90" s="414" t="s">
        <v>338</v>
      </c>
      <c r="C90" s="410" t="s">
        <v>339</v>
      </c>
      <c r="D90" s="165" t="s">
        <v>333</v>
      </c>
      <c r="E90" s="404">
        <v>360</v>
      </c>
      <c r="F90" s="404">
        <v>1</v>
      </c>
      <c r="G90" s="387">
        <f>+F90/E90</f>
        <v>2.7777777777777779E-3</v>
      </c>
      <c r="H90" s="390" t="s">
        <v>334</v>
      </c>
      <c r="I90" s="159" t="s">
        <v>272</v>
      </c>
      <c r="J90" s="170" t="s">
        <v>326</v>
      </c>
      <c r="K90" s="159" t="str">
        <f>IFERROR(CONCATENATE(INDEX('8- Políticas de Administración '!$B$16:$F$53,MATCH('5- Identificación de Riesgos'!J90,'8- Políticas de Administración '!$C$16:$C$54,0),1)," - ",L90),"")</f>
        <v>Mayor - 4</v>
      </c>
      <c r="L90" s="184">
        <f>IFERROR(VLOOKUP(INDEX('8- Políticas de Administración '!$B$16:$F$63,MATCH('5- Identificación de Riesgos'!J90,'8- Políticas de Administración '!$C$16:$C$64,0),1),'8- Políticas de Administración '!$B$16:$F$64,5,FALSE),"")</f>
        <v>4</v>
      </c>
      <c r="M90" s="393" t="str">
        <f>IFERROR(CONCATENATE(INDEX('8- Políticas de Administración '!$B$16:$F$53,MATCH(ROUND(AVERAGE(L90:L99),0),'8- Políticas de Administración '!$F$16:$F$53,0),1)," - ",ROUND(AVERAGE(L90:L99),0)),"")</f>
        <v>Moderado - 3</v>
      </c>
      <c r="N90" s="396" t="str">
        <f>IFERROR(CONCATENATE(VLOOKUP((LEFT(H90,LEN(H90)-4)&amp;LEFT(M90,LEN(M90)-4)),'9- Matriz de Calor '!$D$18:$E$42,2,0)," - ",RIGHT(H90,1)*RIGHT(M90,1)),"")</f>
        <v>Moderado - 3</v>
      </c>
      <c r="O90" s="415">
        <f>RIGHT(H90,1)*RIGHT(M90,1)</f>
        <v>3</v>
      </c>
    </row>
    <row r="91" spans="1:256" ht="30" customHeight="1">
      <c r="A91" s="406"/>
      <c r="B91" s="414"/>
      <c r="C91" s="410"/>
      <c r="D91" s="165" t="s">
        <v>335</v>
      </c>
      <c r="E91" s="394"/>
      <c r="F91" s="394"/>
      <c r="G91" s="388"/>
      <c r="H91" s="391"/>
      <c r="I91" s="160" t="s">
        <v>280</v>
      </c>
      <c r="J91" s="188" t="s">
        <v>281</v>
      </c>
      <c r="K91" s="159" t="str">
        <f>IFERROR(CONCATENATE(INDEX('8- Políticas de Administración '!$B$16:$F$53,MATCH('5- Identificación de Riesgos'!J91,'8- Políticas de Administración '!$C$16:$C$54,0),1)," - ",L91),"")</f>
        <v>Leve - 1</v>
      </c>
      <c r="L91" s="184">
        <f>IFERROR(VLOOKUP(INDEX('8- Políticas de Administración '!$B$16:$F$63,MATCH('5- Identificación de Riesgos'!J91,'8- Políticas de Administración '!$C$16:$C$64,0),1),'8- Políticas de Administración '!$B$16:$F$64,5,FALSE),"")</f>
        <v>1</v>
      </c>
      <c r="M91" s="394"/>
      <c r="N91" s="397"/>
      <c r="O91" s="416"/>
    </row>
    <row r="92" spans="1:256" ht="25.5" customHeight="1">
      <c r="A92" s="406"/>
      <c r="B92" s="414"/>
      <c r="C92" s="410"/>
      <c r="D92" s="165" t="s">
        <v>340</v>
      </c>
      <c r="E92" s="394"/>
      <c r="F92" s="394"/>
      <c r="G92" s="388"/>
      <c r="H92" s="391"/>
      <c r="K92" s="159" t="str">
        <f>IFERROR(CONCATENATE(INDEX('8- Políticas de Administración '!$B$16:$F$53,MATCH('5- Identificación de Riesgos'!J92,'8- Políticas de Administración '!$C$16:$C$54,0),1)," - ",L92),"")</f>
        <v/>
      </c>
      <c r="L92" s="184" t="str">
        <f>IFERROR(VLOOKUP(INDEX('8- Políticas de Administración '!$B$16:$F$63,MATCH('5- Identificación de Riesgos'!J92,'8- Políticas de Administración '!$C$16:$C$64,0),1),'8- Políticas de Administración '!$B$16:$F$64,5,FALSE),"")</f>
        <v/>
      </c>
      <c r="M92" s="394"/>
      <c r="N92" s="397"/>
      <c r="O92" s="416"/>
    </row>
    <row r="93" spans="1:256">
      <c r="A93" s="406"/>
      <c r="B93" s="414"/>
      <c r="C93" s="410"/>
      <c r="D93" s="246"/>
      <c r="E93" s="394"/>
      <c r="F93" s="394"/>
      <c r="G93" s="388"/>
      <c r="H93" s="391"/>
      <c r="I93" s="160"/>
      <c r="J93" s="188"/>
      <c r="K93" s="159" t="str">
        <f>IFERROR(CONCATENATE(INDEX('8- Políticas de Administración '!$B$16:$F$53,MATCH('5- Identificación de Riesgos'!J93,'8- Políticas de Administración '!$C$16:$C$54,0),1)," - ",L93),"")</f>
        <v/>
      </c>
      <c r="L93" s="184" t="str">
        <f>IFERROR(VLOOKUP(INDEX('8- Políticas de Administración '!$B$16:$F$63,MATCH('5- Identificación de Riesgos'!J93,'8- Políticas de Administración '!$C$16:$C$64,0),1),'8- Políticas de Administración '!$B$16:$F$64,5,FALSE),"")</f>
        <v/>
      </c>
      <c r="M93" s="394"/>
      <c r="N93" s="397"/>
      <c r="O93" s="416"/>
    </row>
    <row r="94" spans="1:256" ht="15" customHeight="1">
      <c r="A94" s="406"/>
      <c r="B94" s="414"/>
      <c r="C94" s="410"/>
      <c r="D94" s="165"/>
      <c r="E94" s="394"/>
      <c r="F94" s="394"/>
      <c r="G94" s="388"/>
      <c r="H94" s="391"/>
      <c r="I94" s="160"/>
      <c r="J94" s="188"/>
      <c r="K94" s="159" t="str">
        <f>IFERROR(CONCATENATE(INDEX('8- Políticas de Administración '!$B$16:$F$53,MATCH('5- Identificación de Riesgos'!J94,'8- Políticas de Administración '!$C$16:$C$54,0),1)," - ",L94),"")</f>
        <v/>
      </c>
      <c r="L94" s="184" t="str">
        <f>IFERROR(VLOOKUP(INDEX('8- Políticas de Administración '!$B$16:$F$63,MATCH('5- Identificación de Riesgos'!J94,'8- Políticas de Administración '!$C$16:$C$64,0),1),'8- Políticas de Administración '!$B$16:$F$64,5,FALSE),"")</f>
        <v/>
      </c>
      <c r="M94" s="394"/>
      <c r="N94" s="397"/>
      <c r="O94" s="416"/>
    </row>
    <row r="95" spans="1:256" ht="15" customHeight="1">
      <c r="A95" s="406"/>
      <c r="B95" s="414"/>
      <c r="C95" s="410"/>
      <c r="D95" s="165"/>
      <c r="E95" s="394"/>
      <c r="F95" s="394"/>
      <c r="G95" s="388"/>
      <c r="H95" s="391"/>
      <c r="I95" s="160"/>
      <c r="J95" s="188"/>
      <c r="K95" s="159" t="str">
        <f>IFERROR(CONCATENATE(INDEX('8- Políticas de Administración '!$B$16:$F$53,MATCH('5- Identificación de Riesgos'!J95,'8- Políticas de Administración '!$C$16:$C$54,0),1)," - ",L95),"")</f>
        <v/>
      </c>
      <c r="L95" s="184" t="str">
        <f>IFERROR(VLOOKUP(INDEX('8- Políticas de Administración '!$B$16:$F$63,MATCH('5- Identificación de Riesgos'!J95,'8- Políticas de Administración '!$C$16:$C$64,0),1),'8- Políticas de Administración '!$B$16:$F$64,5,FALSE),"")</f>
        <v/>
      </c>
      <c r="M95" s="394"/>
      <c r="N95" s="397"/>
      <c r="O95" s="416"/>
    </row>
    <row r="96" spans="1:256" ht="15" customHeight="1">
      <c r="A96" s="406"/>
      <c r="B96" s="414"/>
      <c r="C96" s="410"/>
      <c r="D96" s="165"/>
      <c r="E96" s="394"/>
      <c r="F96" s="394"/>
      <c r="G96" s="388"/>
      <c r="H96" s="391"/>
      <c r="I96" s="160"/>
      <c r="J96" s="188"/>
      <c r="K96" s="159" t="str">
        <f>IFERROR(CONCATENATE(INDEX('8- Políticas de Administración '!$B$16:$F$53,MATCH('5- Identificación de Riesgos'!J96,'8- Políticas de Administración '!$C$16:$C$54,0),1)," - ",L96),"")</f>
        <v/>
      </c>
      <c r="L96" s="184" t="str">
        <f>IFERROR(VLOOKUP(INDEX('8- Políticas de Administración '!$B$16:$F$63,MATCH('5- Identificación de Riesgos'!J96,'8- Políticas de Administración '!$C$16:$C$64,0),1),'8- Políticas de Administración '!$B$16:$F$64,5,FALSE),"")</f>
        <v/>
      </c>
      <c r="M96" s="394"/>
      <c r="N96" s="397"/>
      <c r="O96" s="416"/>
    </row>
    <row r="97" spans="1:22" ht="15" customHeight="1">
      <c r="A97" s="406"/>
      <c r="B97" s="414"/>
      <c r="C97" s="410"/>
      <c r="D97" s="246"/>
      <c r="E97" s="394"/>
      <c r="F97" s="394"/>
      <c r="G97" s="388"/>
      <c r="H97" s="391"/>
      <c r="I97" s="160"/>
      <c r="J97" s="188"/>
      <c r="K97" s="159" t="str">
        <f>IFERROR(CONCATENATE(INDEX('8- Políticas de Administración '!$B$16:$F$53,MATCH('5- Identificación de Riesgos'!J97,'8- Políticas de Administración '!$C$16:$C$54,0),1)," - ",L97),"")</f>
        <v/>
      </c>
      <c r="L97" s="184" t="str">
        <f>IFERROR(VLOOKUP(INDEX('8- Políticas de Administración '!$B$16:$F$63,MATCH('5- Identificación de Riesgos'!J97,'8- Políticas de Administración '!$C$16:$C$64,0),1),'8- Políticas de Administración '!$B$16:$F$64,5,FALSE),"")</f>
        <v/>
      </c>
      <c r="M97" s="394"/>
      <c r="N97" s="397"/>
      <c r="O97" s="416"/>
    </row>
    <row r="98" spans="1:22" ht="15" customHeight="1">
      <c r="A98" s="406"/>
      <c r="B98" s="414"/>
      <c r="C98" s="410"/>
      <c r="D98" s="246"/>
      <c r="E98" s="394"/>
      <c r="F98" s="394"/>
      <c r="G98" s="388"/>
      <c r="H98" s="391"/>
      <c r="I98" s="160"/>
      <c r="J98" s="188"/>
      <c r="K98" s="159" t="str">
        <f>IFERROR(CONCATENATE(INDEX('8- Políticas de Administración '!$B$16:$F$53,MATCH('5- Identificación de Riesgos'!J98,'8- Políticas de Administración '!$C$16:$C$54,0),1)," - ",L98),"")</f>
        <v/>
      </c>
      <c r="L98" s="184" t="str">
        <f>IFERROR(VLOOKUP(INDEX('8- Políticas de Administración '!$B$16:$F$63,MATCH('5- Identificación de Riesgos'!J98,'8- Políticas de Administración '!$C$16:$C$64,0),1),'8- Políticas de Administración '!$B$16:$F$64,5,FALSE),"")</f>
        <v/>
      </c>
      <c r="M98" s="394"/>
      <c r="N98" s="397"/>
      <c r="O98" s="416"/>
      <c r="Q98" s="192"/>
      <c r="R98" s="192"/>
      <c r="S98" s="192"/>
      <c r="T98" s="192"/>
      <c r="U98" s="192"/>
      <c r="V98" s="192"/>
    </row>
    <row r="99" spans="1:22" ht="15.75" customHeight="1">
      <c r="A99" s="407"/>
      <c r="B99" s="414"/>
      <c r="C99" s="410"/>
      <c r="D99" s="246"/>
      <c r="E99" s="395"/>
      <c r="F99" s="395"/>
      <c r="G99" s="389"/>
      <c r="H99" s="392"/>
      <c r="I99" s="161"/>
      <c r="J99" s="189"/>
      <c r="K99" s="159" t="str">
        <f>IFERROR(CONCATENATE(INDEX('8- Políticas de Administración '!$B$16:$F$53,MATCH('5- Identificación de Riesgos'!J99,'8- Políticas de Administración '!$C$16:$C$54,0),1)," - ",L99),"")</f>
        <v/>
      </c>
      <c r="L99" s="184" t="str">
        <f>IFERROR(VLOOKUP(INDEX('8- Políticas de Administración '!$B$16:$F$63,MATCH('5- Identificación de Riesgos'!J99,'8- Políticas de Administración '!$C$16:$C$64,0),1),'8- Políticas de Administración '!$B$16:$F$64,5,FALSE),"")</f>
        <v/>
      </c>
      <c r="M99" s="395"/>
      <c r="N99" s="398"/>
      <c r="O99" s="417"/>
      <c r="Q99" s="192"/>
      <c r="R99" s="192"/>
      <c r="S99" s="192"/>
      <c r="T99" s="192"/>
      <c r="U99" s="192"/>
      <c r="V99" s="192"/>
    </row>
    <row r="100" spans="1:22" ht="38.25" customHeight="1">
      <c r="A100" s="405">
        <v>10</v>
      </c>
      <c r="B100" s="408" t="s">
        <v>341</v>
      </c>
      <c r="C100" s="410" t="s">
        <v>342</v>
      </c>
      <c r="D100" s="165" t="s">
        <v>333</v>
      </c>
      <c r="E100" s="404">
        <v>360</v>
      </c>
      <c r="F100" s="404">
        <v>1</v>
      </c>
      <c r="G100" s="387">
        <f>+F100/E100</f>
        <v>2.7777777777777779E-3</v>
      </c>
      <c r="H100" s="390" t="s">
        <v>334</v>
      </c>
      <c r="I100" s="159" t="s">
        <v>272</v>
      </c>
      <c r="J100" s="170" t="s">
        <v>326</v>
      </c>
      <c r="K100" s="159" t="str">
        <f>IFERROR(CONCATENATE(INDEX('8- Políticas de Administración '!$B$16:$F$53,MATCH('5- Identificación de Riesgos'!J100,'8- Políticas de Administración '!$C$16:$C$54,0),1)," - ",L100),"")</f>
        <v>Mayor - 4</v>
      </c>
      <c r="L100" s="184">
        <f>IFERROR(VLOOKUP(INDEX('8- Políticas de Administración '!$B$16:$F$63,MATCH('5- Identificación de Riesgos'!J100,'8- Políticas de Administración '!$C$16:$C$64,0),1),'8- Políticas de Administración '!$B$16:$F$64,5,FALSE),"")</f>
        <v>4</v>
      </c>
      <c r="M100" s="393" t="str">
        <f>IFERROR(CONCATENATE(INDEX('8- Políticas de Administración '!$B$16:$F$53,MATCH(ROUND(AVERAGE(L100:L109),0),'8- Políticas de Administración '!$F$16:$F$53,0),1)," - ",ROUND(AVERAGE(L100:L109),0)),"")</f>
        <v>Moderado - 3</v>
      </c>
      <c r="N100" s="396" t="str">
        <f>IFERROR(CONCATENATE(VLOOKUP((LEFT(H100,LEN(H100)-4)&amp;LEFT(M100,LEN(M100)-4)),'9- Matriz de Calor '!$D$18:$E$42,2,0)," - ",RIGHT(H100,1)*RIGHT(M100,1)),"")</f>
        <v>Moderado - 3</v>
      </c>
    </row>
    <row r="101" spans="1:22" ht="30" customHeight="1">
      <c r="A101" s="406"/>
      <c r="B101" s="408"/>
      <c r="C101" s="410"/>
      <c r="D101" s="165" t="s">
        <v>335</v>
      </c>
      <c r="E101" s="394"/>
      <c r="F101" s="394"/>
      <c r="G101" s="388"/>
      <c r="H101" s="391"/>
      <c r="I101" s="160" t="s">
        <v>280</v>
      </c>
      <c r="J101" s="188" t="s">
        <v>281</v>
      </c>
      <c r="K101" s="159" t="str">
        <f>IFERROR(CONCATENATE(INDEX('8- Políticas de Administración '!$B$16:$F$53,MATCH('5- Identificación de Riesgos'!J101,'8- Políticas de Administración '!$C$16:$C$54,0),1)," - ",L101),"")</f>
        <v>Leve - 1</v>
      </c>
      <c r="L101" s="184">
        <f>IFERROR(VLOOKUP(INDEX('8- Políticas de Administración '!$B$16:$F$63,MATCH('5- Identificación de Riesgos'!J101,'8- Políticas de Administración '!$C$16:$C$64,0),1),'8- Políticas de Administración '!$B$16:$F$64,5,FALSE),"")</f>
        <v>1</v>
      </c>
      <c r="M101" s="394"/>
      <c r="N101" s="397"/>
    </row>
    <row r="102" spans="1:22" ht="30" customHeight="1">
      <c r="A102" s="406"/>
      <c r="B102" s="408"/>
      <c r="C102" s="410"/>
      <c r="D102" s="246" t="s">
        <v>343</v>
      </c>
      <c r="E102" s="394"/>
      <c r="F102" s="394"/>
      <c r="G102" s="388"/>
      <c r="H102" s="391"/>
      <c r="I102" s="160"/>
      <c r="J102" s="188"/>
      <c r="K102" s="159" t="str">
        <f>IFERROR(CONCATENATE(INDEX('8- Políticas de Administración '!$B$16:$F$53,MATCH('5- Identificación de Riesgos'!J102,'8- Políticas de Administración '!$C$16:$C$54,0),1)," - ",L102),"")</f>
        <v/>
      </c>
      <c r="L102" s="184" t="str">
        <f>IFERROR(VLOOKUP(INDEX('8- Políticas de Administración '!$B$16:$F$63,MATCH('5- Identificación de Riesgos'!J102,'8- Políticas de Administración '!$C$16:$C$64,0),1),'8- Políticas de Administración '!$B$16:$F$64,5,FALSE),"")</f>
        <v/>
      </c>
      <c r="M102" s="394"/>
      <c r="N102" s="397"/>
    </row>
    <row r="103" spans="1:22" ht="30" customHeight="1">
      <c r="A103" s="406"/>
      <c r="B103" s="408"/>
      <c r="C103" s="410"/>
      <c r="D103" s="247"/>
      <c r="E103" s="394"/>
      <c r="F103" s="394"/>
      <c r="G103" s="388"/>
      <c r="H103" s="391"/>
      <c r="I103" s="160"/>
      <c r="J103" s="188"/>
      <c r="K103" s="159" t="str">
        <f>IFERROR(CONCATENATE(INDEX('8- Políticas de Administración '!$B$16:$F$53,MATCH('5- Identificación de Riesgos'!J103,'8- Políticas de Administración '!$C$16:$C$54,0),1)," - ",L103),"")</f>
        <v/>
      </c>
      <c r="L103" s="184" t="str">
        <f>IFERROR(VLOOKUP(INDEX('8- Políticas de Administración '!$B$16:$F$63,MATCH('5- Identificación de Riesgos'!J103,'8- Políticas de Administración '!$C$16:$C$64,0),1),'8- Políticas de Administración '!$B$16:$F$64,5,FALSE),"")</f>
        <v/>
      </c>
      <c r="M103" s="394"/>
      <c r="N103" s="397"/>
    </row>
    <row r="104" spans="1:22" ht="15" customHeight="1">
      <c r="A104" s="406"/>
      <c r="B104" s="408"/>
      <c r="C104" s="410"/>
      <c r="D104" s="246"/>
      <c r="E104" s="394"/>
      <c r="F104" s="394"/>
      <c r="G104" s="388"/>
      <c r="H104" s="391"/>
      <c r="I104" s="160"/>
      <c r="J104" s="188"/>
      <c r="K104" s="159" t="str">
        <f>IFERROR(CONCATENATE(INDEX('8- Políticas de Administración '!$B$16:$F$53,MATCH('5- Identificación de Riesgos'!J104,'8- Políticas de Administración '!$C$16:$C$54,0),1)," - ",L104),"")</f>
        <v/>
      </c>
      <c r="L104" s="184" t="str">
        <f>IFERROR(VLOOKUP(INDEX('8- Políticas de Administración '!$B$16:$F$63,MATCH('5- Identificación de Riesgos'!J104,'8- Políticas de Administración '!$C$16:$C$64,0),1),'8- Políticas de Administración '!$B$16:$F$64,5,FALSE),"")</f>
        <v/>
      </c>
      <c r="M104" s="394"/>
      <c r="N104" s="397"/>
    </row>
    <row r="105" spans="1:22" ht="15" customHeight="1">
      <c r="A105" s="406"/>
      <c r="B105" s="408"/>
      <c r="C105" s="410"/>
      <c r="D105" s="246"/>
      <c r="E105" s="394"/>
      <c r="F105" s="394"/>
      <c r="G105" s="388"/>
      <c r="H105" s="391"/>
      <c r="I105" s="160"/>
      <c r="J105" s="188"/>
      <c r="K105" s="159" t="str">
        <f>IFERROR(CONCATENATE(INDEX('8- Políticas de Administración '!$B$16:$F$53,MATCH('5- Identificación de Riesgos'!J105,'8- Políticas de Administración '!$C$16:$C$54,0),1)," - ",L105),"")</f>
        <v/>
      </c>
      <c r="L105" s="184" t="str">
        <f>IFERROR(VLOOKUP(INDEX('8- Políticas de Administración '!$B$16:$F$63,MATCH('5- Identificación de Riesgos'!J105,'8- Políticas de Administración '!$C$16:$C$64,0),1),'8- Políticas de Administración '!$B$16:$F$64,5,FALSE),"")</f>
        <v/>
      </c>
      <c r="M105" s="394"/>
      <c r="N105" s="397"/>
    </row>
    <row r="106" spans="1:22" ht="15" customHeight="1">
      <c r="A106" s="406"/>
      <c r="B106" s="408"/>
      <c r="C106" s="410"/>
      <c r="D106" s="246"/>
      <c r="E106" s="394"/>
      <c r="F106" s="394"/>
      <c r="G106" s="388"/>
      <c r="H106" s="391"/>
      <c r="I106" s="160"/>
      <c r="J106" s="188"/>
      <c r="K106" s="159" t="str">
        <f>IFERROR(CONCATENATE(INDEX('8- Políticas de Administración '!$B$16:$F$53,MATCH('5- Identificación de Riesgos'!J106,'8- Políticas de Administración '!$C$16:$C$54,0),1)," - ",L106),"")</f>
        <v/>
      </c>
      <c r="L106" s="184" t="str">
        <f>IFERROR(VLOOKUP(INDEX('8- Políticas de Administración '!$B$16:$F$63,MATCH('5- Identificación de Riesgos'!J106,'8- Políticas de Administración '!$C$16:$C$64,0),1),'8- Políticas de Administración '!$B$16:$F$64,5,FALSE),"")</f>
        <v/>
      </c>
      <c r="M106" s="394"/>
      <c r="N106" s="397"/>
    </row>
    <row r="107" spans="1:22" ht="15" customHeight="1">
      <c r="A107" s="406"/>
      <c r="B107" s="408"/>
      <c r="C107" s="410"/>
      <c r="D107" s="246"/>
      <c r="E107" s="394"/>
      <c r="F107" s="394"/>
      <c r="G107" s="388"/>
      <c r="H107" s="391"/>
      <c r="I107" s="160"/>
      <c r="J107" s="188"/>
      <c r="K107" s="159" t="str">
        <f>IFERROR(CONCATENATE(INDEX('8- Políticas de Administración '!$B$16:$F$53,MATCH('5- Identificación de Riesgos'!J107,'8- Políticas de Administración '!$C$16:$C$54,0),1)," - ",L107),"")</f>
        <v/>
      </c>
      <c r="L107" s="184" t="str">
        <f>IFERROR(VLOOKUP(INDEX('8- Políticas de Administración '!$B$16:$F$63,MATCH('5- Identificación de Riesgos'!J107,'8- Políticas de Administración '!$C$16:$C$64,0),1),'8- Políticas de Administración '!$B$16:$F$64,5,FALSE),"")</f>
        <v/>
      </c>
      <c r="M107" s="394"/>
      <c r="N107" s="397"/>
    </row>
    <row r="108" spans="1:22" ht="15" customHeight="1">
      <c r="A108" s="406"/>
      <c r="B108" s="408"/>
      <c r="C108" s="410"/>
      <c r="D108" s="246"/>
      <c r="E108" s="394"/>
      <c r="F108" s="394"/>
      <c r="G108" s="388"/>
      <c r="H108" s="391"/>
      <c r="I108" s="160"/>
      <c r="J108" s="188"/>
      <c r="K108" s="159" t="str">
        <f>IFERROR(CONCATENATE(INDEX('8- Políticas de Administración '!$B$16:$F$53,MATCH('5- Identificación de Riesgos'!J108,'8- Políticas de Administración '!$C$16:$C$54,0),1)," - ",L108),"")</f>
        <v/>
      </c>
      <c r="L108" s="184" t="str">
        <f>IFERROR(VLOOKUP(INDEX('8- Políticas de Administración '!$B$16:$F$63,MATCH('5- Identificación de Riesgos'!J108,'8- Políticas de Administración '!$C$16:$C$64,0),1),'8- Políticas de Administración '!$B$16:$F$64,5,FALSE),"")</f>
        <v/>
      </c>
      <c r="M108" s="394"/>
      <c r="N108" s="397"/>
    </row>
    <row r="109" spans="1:22" ht="15.75" customHeight="1">
      <c r="A109" s="407"/>
      <c r="B109" s="409"/>
      <c r="C109" s="411"/>
      <c r="D109" s="246"/>
      <c r="E109" s="395"/>
      <c r="F109" s="395"/>
      <c r="G109" s="389"/>
      <c r="H109" s="392"/>
      <c r="I109" s="161"/>
      <c r="J109" s="189"/>
      <c r="K109" s="159" t="str">
        <f>IFERROR(CONCATENATE(INDEX('8- Políticas de Administración '!$B$16:$F$53,MATCH('5- Identificación de Riesgos'!J109,'8- Políticas de Administración '!$C$16:$C$54,0),1)," - ",L109),"")</f>
        <v/>
      </c>
      <c r="L109" s="184" t="str">
        <f>IFERROR(VLOOKUP(INDEX('8- Políticas de Administración '!$B$16:$F$63,MATCH('5- Identificación de Riesgos'!J109,'8- Políticas de Administración '!$C$16:$C$64,0),1),'8- Políticas de Administración '!$B$16:$F$64,5,FALSE),"")</f>
        <v/>
      </c>
      <c r="M109" s="395"/>
      <c r="N109" s="398"/>
    </row>
    <row r="110" spans="1:22" ht="33" customHeight="1">
      <c r="A110" s="399">
        <v>11</v>
      </c>
      <c r="B110" s="402" t="s">
        <v>344</v>
      </c>
      <c r="C110" s="403" t="s">
        <v>345</v>
      </c>
      <c r="D110" s="253" t="s">
        <v>333</v>
      </c>
      <c r="E110" s="404">
        <v>360</v>
      </c>
      <c r="F110" s="404">
        <v>1</v>
      </c>
      <c r="G110" s="387">
        <f>+F110/E110</f>
        <v>2.7777777777777779E-3</v>
      </c>
      <c r="H110" s="390" t="s">
        <v>334</v>
      </c>
      <c r="I110" s="159" t="s">
        <v>272</v>
      </c>
      <c r="J110" s="170" t="s">
        <v>326</v>
      </c>
      <c r="K110" s="159" t="str">
        <f>IFERROR(CONCATENATE(INDEX('8- Políticas de Administración '!$B$16:$F$53,MATCH('5- Identificación de Riesgos'!J110,'8- Políticas de Administración '!$C$16:$C$54,0),1)," - ",L110),"")</f>
        <v>Mayor - 4</v>
      </c>
      <c r="L110" s="184">
        <f>IFERROR(VLOOKUP(INDEX('8- Políticas de Administración '!$B$16:$F$63,MATCH('5- Identificación de Riesgos'!J110,'8- Políticas de Administración '!$C$16:$C$64,0),1),'8- Políticas de Administración '!$B$16:$F$64,5,FALSE),"")</f>
        <v>4</v>
      </c>
      <c r="M110" s="393" t="str">
        <f>IFERROR(CONCATENATE(INDEX('8- Políticas de Administración '!$B$16:$F$53,MATCH(ROUND(AVERAGE(L110:L119),0),'8- Políticas de Administración '!$F$16:$F$53,0),1)," - ",ROUND(AVERAGE(L110:L119),0)),"")</f>
        <v>Moderado - 3</v>
      </c>
      <c r="N110" s="396" t="str">
        <f>IFERROR(CONCATENATE(VLOOKUP((LEFT(H110,LEN(H110)-4)&amp;LEFT(M110,LEN(M110)-4)),'9- Matriz de Calor '!$D$18:$E$42,2,0)," - ",RIGHT(H110,1)*RIGHT(M110,1)),"")</f>
        <v>Moderado - 3</v>
      </c>
    </row>
    <row r="111" spans="1:22" ht="25.5" customHeight="1">
      <c r="A111" s="400"/>
      <c r="B111" s="402"/>
      <c r="C111" s="403"/>
      <c r="D111" s="253" t="s">
        <v>335</v>
      </c>
      <c r="E111" s="394"/>
      <c r="F111" s="394"/>
      <c r="G111" s="388"/>
      <c r="H111" s="391"/>
      <c r="I111" s="160" t="s">
        <v>280</v>
      </c>
      <c r="J111" s="188" t="s">
        <v>281</v>
      </c>
      <c r="K111" s="159" t="str">
        <f>IFERROR(CONCATENATE(INDEX('8- Políticas de Administración '!$B$16:$F$53,MATCH('5- Identificación de Riesgos'!J111,'8- Políticas de Administración '!$C$16:$C$54,0),1)," - ",L111),"")</f>
        <v>Leve - 1</v>
      </c>
      <c r="L111" s="184">
        <f>IFERROR(VLOOKUP(INDEX('8- Políticas de Administración '!$B$16:$F$63,MATCH('5- Identificación de Riesgos'!J111,'8- Políticas de Administración '!$C$16:$C$64,0),1),'8- Políticas de Administración '!$B$16:$F$64,5,FALSE),"")</f>
        <v>1</v>
      </c>
      <c r="M111" s="394"/>
      <c r="N111" s="397"/>
    </row>
    <row r="112" spans="1:22" ht="25.5" customHeight="1">
      <c r="A112" s="400"/>
      <c r="B112" s="402"/>
      <c r="C112" s="403"/>
      <c r="D112" s="253" t="s">
        <v>346</v>
      </c>
      <c r="E112" s="394"/>
      <c r="F112" s="394"/>
      <c r="G112" s="388"/>
      <c r="H112" s="391"/>
      <c r="I112" s="160"/>
      <c r="J112" s="188"/>
      <c r="K112" s="159" t="str">
        <f>IFERROR(CONCATENATE(INDEX('8- Políticas de Administración '!$B$16:$F$53,MATCH('5- Identificación de Riesgos'!J112,'8- Políticas de Administración '!$C$16:$C$54,0),1)," - ",L112),"")</f>
        <v/>
      </c>
      <c r="L112" s="184" t="str">
        <f>IFERROR(VLOOKUP(INDEX('8- Políticas de Administración '!$B$16:$F$63,MATCH('5- Identificación de Riesgos'!J112,'8- Políticas de Administración '!$C$16:$C$64,0),1),'8- Políticas de Administración '!$B$16:$F$64,5,FALSE),"")</f>
        <v/>
      </c>
      <c r="M112" s="394"/>
      <c r="N112" s="397"/>
    </row>
    <row r="113" spans="1:14">
      <c r="A113" s="400"/>
      <c r="B113" s="402"/>
      <c r="C113" s="403"/>
      <c r="D113" s="254"/>
      <c r="E113" s="394"/>
      <c r="F113" s="394"/>
      <c r="G113" s="388"/>
      <c r="H113" s="391"/>
      <c r="I113" s="160"/>
      <c r="J113" s="188"/>
      <c r="K113" s="159" t="str">
        <f>IFERROR(CONCATENATE(INDEX('8- Políticas de Administración '!$B$16:$F$53,MATCH('5- Identificación de Riesgos'!J113,'8- Políticas de Administración '!$C$16:$C$54,0),1)," - ",L113),"")</f>
        <v/>
      </c>
      <c r="L113" s="184" t="str">
        <f>IFERROR(VLOOKUP(INDEX('8- Políticas de Administración '!$B$16:$F$63,MATCH('5- Identificación de Riesgos'!J113,'8- Políticas de Administración '!$C$16:$C$64,0),1),'8- Políticas de Administración '!$B$16:$F$64,5,FALSE),"")</f>
        <v/>
      </c>
      <c r="M113" s="394"/>
      <c r="N113" s="397"/>
    </row>
    <row r="114" spans="1:14" ht="15" customHeight="1">
      <c r="A114" s="400"/>
      <c r="B114" s="402"/>
      <c r="C114" s="403"/>
      <c r="D114" s="253"/>
      <c r="E114" s="394"/>
      <c r="F114" s="394"/>
      <c r="G114" s="388"/>
      <c r="H114" s="391"/>
      <c r="I114" s="160"/>
      <c r="J114" s="188"/>
      <c r="K114" s="159" t="str">
        <f>IFERROR(CONCATENATE(INDEX('8- Políticas de Administración '!$B$16:$F$53,MATCH('5- Identificación de Riesgos'!J114,'8- Políticas de Administración '!$C$16:$C$54,0),1)," - ",L114),"")</f>
        <v/>
      </c>
      <c r="L114" s="184" t="str">
        <f>IFERROR(VLOOKUP(INDEX('8- Políticas de Administración '!$B$16:$F$63,MATCH('5- Identificación de Riesgos'!J114,'8- Políticas de Administración '!$C$16:$C$64,0),1),'8- Políticas de Administración '!$B$16:$F$64,5,FALSE),"")</f>
        <v/>
      </c>
      <c r="M114" s="394"/>
      <c r="N114" s="397"/>
    </row>
    <row r="115" spans="1:14" ht="15" customHeight="1">
      <c r="A115" s="400"/>
      <c r="B115" s="402"/>
      <c r="C115" s="403"/>
      <c r="D115" s="253"/>
      <c r="E115" s="394"/>
      <c r="F115" s="394"/>
      <c r="G115" s="388"/>
      <c r="H115" s="391"/>
      <c r="I115" s="160"/>
      <c r="J115" s="188"/>
      <c r="K115" s="159" t="str">
        <f>IFERROR(CONCATENATE(INDEX('8- Políticas de Administración '!$B$16:$F$53,MATCH('5- Identificación de Riesgos'!J115,'8- Políticas de Administración '!$C$16:$C$54,0),1)," - ",L115),"")</f>
        <v/>
      </c>
      <c r="L115" s="184" t="str">
        <f>IFERROR(VLOOKUP(INDEX('8- Políticas de Administración '!$B$16:$F$63,MATCH('5- Identificación de Riesgos'!J115,'8- Políticas de Administración '!$C$16:$C$64,0),1),'8- Políticas de Administración '!$B$16:$F$64,5,FALSE),"")</f>
        <v/>
      </c>
      <c r="M115" s="394"/>
      <c r="N115" s="397"/>
    </row>
    <row r="116" spans="1:14" ht="15" customHeight="1">
      <c r="A116" s="400"/>
      <c r="B116" s="402"/>
      <c r="C116" s="403"/>
      <c r="D116" s="253"/>
      <c r="E116" s="394"/>
      <c r="F116" s="394"/>
      <c r="G116" s="388"/>
      <c r="H116" s="391"/>
      <c r="I116" s="160"/>
      <c r="J116" s="188"/>
      <c r="K116" s="159" t="str">
        <f>IFERROR(CONCATENATE(INDEX('8- Políticas de Administración '!$B$16:$F$53,MATCH('5- Identificación de Riesgos'!J116,'8- Políticas de Administración '!$C$16:$C$54,0),1)," - ",L116),"")</f>
        <v/>
      </c>
      <c r="L116" s="184" t="str">
        <f>IFERROR(VLOOKUP(INDEX('8- Políticas de Administración '!$B$16:$F$63,MATCH('5- Identificación de Riesgos'!J116,'8- Políticas de Administración '!$C$16:$C$64,0),1),'8- Políticas de Administración '!$B$16:$F$64,5,FALSE),"")</f>
        <v/>
      </c>
      <c r="M116" s="394"/>
      <c r="N116" s="397"/>
    </row>
    <row r="117" spans="1:14" ht="15" customHeight="1">
      <c r="A117" s="400"/>
      <c r="B117" s="402"/>
      <c r="C117" s="403"/>
      <c r="D117" s="254"/>
      <c r="E117" s="394"/>
      <c r="F117" s="394"/>
      <c r="G117" s="388"/>
      <c r="H117" s="391"/>
      <c r="I117" s="160"/>
      <c r="J117" s="188"/>
      <c r="K117" s="159" t="str">
        <f>IFERROR(CONCATENATE(INDEX('8- Políticas de Administración '!$B$16:$F$53,MATCH('5- Identificación de Riesgos'!J117,'8- Políticas de Administración '!$C$16:$C$54,0),1)," - ",L117),"")</f>
        <v/>
      </c>
      <c r="L117" s="184" t="str">
        <f>IFERROR(VLOOKUP(INDEX('8- Políticas de Administración '!$B$16:$F$63,MATCH('5- Identificación de Riesgos'!J117,'8- Políticas de Administración '!$C$16:$C$64,0),1),'8- Políticas de Administración '!$B$16:$F$64,5,FALSE),"")</f>
        <v/>
      </c>
      <c r="M117" s="394"/>
      <c r="N117" s="397"/>
    </row>
    <row r="118" spans="1:14" ht="15" customHeight="1">
      <c r="A118" s="400"/>
      <c r="B118" s="402"/>
      <c r="C118" s="403"/>
      <c r="D118" s="254"/>
      <c r="E118" s="394"/>
      <c r="F118" s="394"/>
      <c r="G118" s="388"/>
      <c r="H118" s="391"/>
      <c r="I118" s="160"/>
      <c r="J118" s="188"/>
      <c r="K118" s="159" t="str">
        <f>IFERROR(CONCATENATE(INDEX('8- Políticas de Administración '!$B$16:$F$53,MATCH('5- Identificación de Riesgos'!J118,'8- Políticas de Administración '!$C$16:$C$54,0),1)," - ",L118),"")</f>
        <v/>
      </c>
      <c r="L118" s="184" t="str">
        <f>IFERROR(VLOOKUP(INDEX('8- Políticas de Administración '!$B$16:$F$63,MATCH('5- Identificación de Riesgos'!J118,'8- Políticas de Administración '!$C$16:$C$64,0),1),'8- Políticas de Administración '!$B$16:$F$64,5,FALSE),"")</f>
        <v/>
      </c>
      <c r="M118" s="394"/>
      <c r="N118" s="397"/>
    </row>
    <row r="119" spans="1:14" ht="15.75" customHeight="1">
      <c r="A119" s="401"/>
      <c r="B119" s="402"/>
      <c r="C119" s="403"/>
      <c r="D119" s="254"/>
      <c r="E119" s="395"/>
      <c r="F119" s="395"/>
      <c r="G119" s="389"/>
      <c r="H119" s="392"/>
      <c r="I119" s="161"/>
      <c r="J119" s="189"/>
      <c r="K119" s="159" t="str">
        <f>IFERROR(CONCATENATE(INDEX('8- Políticas de Administración '!$B$16:$F$53,MATCH('5- Identificación de Riesgos'!J119,'8- Políticas de Administración '!$C$16:$C$54,0),1)," - ",L119),"")</f>
        <v/>
      </c>
      <c r="L119" s="184" t="str">
        <f>IFERROR(VLOOKUP(INDEX('8- Políticas de Administración '!$B$16:$F$63,MATCH('5- Identificación de Riesgos'!J119,'8- Políticas de Administración '!$C$16:$C$64,0),1),'8- Políticas de Administración '!$B$16:$F$64,5,FALSE),"")</f>
        <v/>
      </c>
      <c r="M119" s="395"/>
      <c r="N119" s="398"/>
    </row>
  </sheetData>
  <mergeCells count="133">
    <mergeCell ref="Q70:V79"/>
    <mergeCell ref="O70:O79"/>
    <mergeCell ref="N70:N79"/>
    <mergeCell ref="G60:G69"/>
    <mergeCell ref="H60:H69"/>
    <mergeCell ref="M60:M69"/>
    <mergeCell ref="N60:N69"/>
    <mergeCell ref="O60:O69"/>
    <mergeCell ref="F30:F39"/>
    <mergeCell ref="G30:G39"/>
    <mergeCell ref="H30:H39"/>
    <mergeCell ref="M30:M39"/>
    <mergeCell ref="N30:N39"/>
    <mergeCell ref="O30:O39"/>
    <mergeCell ref="O40:O49"/>
    <mergeCell ref="O50:O59"/>
    <mergeCell ref="N40:N49"/>
    <mergeCell ref="G50:G59"/>
    <mergeCell ref="H50:H59"/>
    <mergeCell ref="M50:M59"/>
    <mergeCell ref="N50:N59"/>
    <mergeCell ref="A20:A29"/>
    <mergeCell ref="B20:B29"/>
    <mergeCell ref="F70:F79"/>
    <mergeCell ref="A60:A69"/>
    <mergeCell ref="B60:B69"/>
    <mergeCell ref="C60:C69"/>
    <mergeCell ref="E60:E69"/>
    <mergeCell ref="F60:F69"/>
    <mergeCell ref="C70:C79"/>
    <mergeCell ref="E70:E79"/>
    <mergeCell ref="E20:E29"/>
    <mergeCell ref="C20:C29"/>
    <mergeCell ref="E30:E39"/>
    <mergeCell ref="B50:B59"/>
    <mergeCell ref="C50:C59"/>
    <mergeCell ref="E50:E59"/>
    <mergeCell ref="F50:F5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9"/>
    <mergeCell ref="D7:D9"/>
    <mergeCell ref="C10:C19"/>
    <mergeCell ref="B10:B19"/>
    <mergeCell ref="G70:G79"/>
    <mergeCell ref="H70:H79"/>
    <mergeCell ref="G80:G89"/>
    <mergeCell ref="H80:H89"/>
    <mergeCell ref="M80:M89"/>
    <mergeCell ref="M70:M79"/>
    <mergeCell ref="A30:A39"/>
    <mergeCell ref="B30:B39"/>
    <mergeCell ref="C30:C39"/>
    <mergeCell ref="A70:A79"/>
    <mergeCell ref="B70:B79"/>
    <mergeCell ref="A40:A49"/>
    <mergeCell ref="B40:B49"/>
    <mergeCell ref="C40:C49"/>
    <mergeCell ref="E40:E49"/>
    <mergeCell ref="F40:F49"/>
    <mergeCell ref="G40:G49"/>
    <mergeCell ref="H40:H49"/>
    <mergeCell ref="M40:M49"/>
    <mergeCell ref="A50:A5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80:O89"/>
    <mergeCell ref="Q80:V89"/>
    <mergeCell ref="A90:A99"/>
    <mergeCell ref="B90:B99"/>
    <mergeCell ref="C90:C99"/>
    <mergeCell ref="E90:E99"/>
    <mergeCell ref="F90:F99"/>
    <mergeCell ref="G90:G99"/>
    <mergeCell ref="H90:H99"/>
    <mergeCell ref="M90:M99"/>
    <mergeCell ref="N90:N99"/>
    <mergeCell ref="O90:O99"/>
    <mergeCell ref="A80:A89"/>
    <mergeCell ref="B80:B89"/>
    <mergeCell ref="C80:C89"/>
    <mergeCell ref="E80:E89"/>
    <mergeCell ref="F80:F89"/>
    <mergeCell ref="N80:N89"/>
    <mergeCell ref="G100:G109"/>
    <mergeCell ref="H100:H109"/>
    <mergeCell ref="M100:M109"/>
    <mergeCell ref="N100:N10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s>
  <conditionalFormatting sqref="D10:D13">
    <cfRule type="containsText" dxfId="474" priority="501" operator="containsText" text="1- Bajo">
      <formula>NOT(ISERROR(SEARCH("1- Bajo",D10)))</formula>
    </cfRule>
    <cfRule type="containsText" dxfId="473" priority="500" operator="containsText" text="4- Bajo">
      <formula>NOT(ISERROR(SEARCH("4- Bajo",D10)))</formula>
    </cfRule>
    <cfRule type="containsText" dxfId="472" priority="499" operator="containsText" text="3- Bajo">
      <formula>NOT(ISERROR(SEARCH("3- Bajo",D10)))</formula>
    </cfRule>
    <cfRule type="containsText" dxfId="471" priority="498" operator="containsText" text="4- Moderado">
      <formula>NOT(ISERROR(SEARCH("4- Moderado",D10)))</formula>
    </cfRule>
    <cfRule type="containsText" dxfId="470" priority="497" operator="containsText" text="6- Moderado">
      <formula>NOT(ISERROR(SEARCH("6- Moderado",D10)))</formula>
    </cfRule>
    <cfRule type="containsText" dxfId="469" priority="496" operator="containsText" text="3- Moderado">
      <formula>NOT(ISERROR(SEARCH("3- Moderado",D10)))</formula>
    </cfRule>
  </conditionalFormatting>
  <conditionalFormatting sqref="D20:D24">
    <cfRule type="containsText" dxfId="468" priority="112" operator="containsText" text="6- Moderado">
      <formula>NOT(ISERROR(SEARCH("6- Moderado",D20)))</formula>
    </cfRule>
    <cfRule type="containsText" dxfId="467" priority="116" operator="containsText" text="1- Bajo">
      <formula>NOT(ISERROR(SEARCH("1- Bajo",D20)))</formula>
    </cfRule>
    <cfRule type="containsText" dxfId="466" priority="115" operator="containsText" text="4- Bajo">
      <formula>NOT(ISERROR(SEARCH("4- Bajo",D20)))</formula>
    </cfRule>
    <cfRule type="containsText" dxfId="465" priority="114" operator="containsText" text="3- Bajo">
      <formula>NOT(ISERROR(SEARCH("3- Bajo",D20)))</formula>
    </cfRule>
    <cfRule type="containsText" dxfId="464" priority="113" operator="containsText" text="4- Moderado">
      <formula>NOT(ISERROR(SEARCH("4- Moderado",D20)))</formula>
    </cfRule>
    <cfRule type="containsText" dxfId="463" priority="111" operator="containsText" text="3- Moderado">
      <formula>NOT(ISERROR(SEARCH("3- Moderado",D20)))</formula>
    </cfRule>
  </conditionalFormatting>
  <conditionalFormatting sqref="D30:D33">
    <cfRule type="containsText" dxfId="462" priority="75" operator="containsText" text="3- Moderado">
      <formula>NOT(ISERROR(SEARCH("3- Moderado",D30)))</formula>
    </cfRule>
    <cfRule type="containsText" dxfId="461" priority="76" operator="containsText" text="6- Moderado">
      <formula>NOT(ISERROR(SEARCH("6- Moderado",D30)))</formula>
    </cfRule>
    <cfRule type="containsText" dxfId="460" priority="77" operator="containsText" text="4- Moderado">
      <formula>NOT(ISERROR(SEARCH("4- Moderado",D30)))</formula>
    </cfRule>
    <cfRule type="containsText" dxfId="459" priority="78" operator="containsText" text="3- Bajo">
      <formula>NOT(ISERROR(SEARCH("3- Bajo",D30)))</formula>
    </cfRule>
    <cfRule type="containsText" dxfId="458" priority="79" operator="containsText" text="4- Bajo">
      <formula>NOT(ISERROR(SEARCH("4- Bajo",D30)))</formula>
    </cfRule>
    <cfRule type="containsText" dxfId="457" priority="80" operator="containsText" text="1- Bajo">
      <formula>NOT(ISERROR(SEARCH("1- Bajo",D30)))</formula>
    </cfRule>
  </conditionalFormatting>
  <conditionalFormatting sqref="D40:D48">
    <cfRule type="containsText" dxfId="456" priority="69" operator="containsText" text="3- Moderado">
      <formula>NOT(ISERROR(SEARCH("3- Moderado",D40)))</formula>
    </cfRule>
    <cfRule type="containsText" dxfId="455" priority="70" operator="containsText" text="6- Moderado">
      <formula>NOT(ISERROR(SEARCH("6- Moderado",D40)))</formula>
    </cfRule>
    <cfRule type="containsText" dxfId="454" priority="71" operator="containsText" text="4- Moderado">
      <formula>NOT(ISERROR(SEARCH("4- Moderado",D40)))</formula>
    </cfRule>
    <cfRule type="containsText" dxfId="453" priority="73" operator="containsText" text="4- Bajo">
      <formula>NOT(ISERROR(SEARCH("4- Bajo",D40)))</formula>
    </cfRule>
    <cfRule type="containsText" dxfId="452" priority="74" operator="containsText" text="1- Bajo">
      <formula>NOT(ISERROR(SEARCH("1- Bajo",D40)))</formula>
    </cfRule>
    <cfRule type="containsText" dxfId="451" priority="72" operator="containsText" text="3- Bajo">
      <formula>NOT(ISERROR(SEARCH("3- Bajo",D40)))</formula>
    </cfRule>
  </conditionalFormatting>
  <conditionalFormatting sqref="D50:D51">
    <cfRule type="containsText" dxfId="450" priority="104" operator="containsText" text="1- Bajo">
      <formula>NOT(ISERROR(SEARCH("1- Bajo",D50)))</formula>
    </cfRule>
    <cfRule type="containsText" dxfId="449" priority="103" operator="containsText" text="4- Bajo">
      <formula>NOT(ISERROR(SEARCH("4- Bajo",D50)))</formula>
    </cfRule>
    <cfRule type="containsText" dxfId="448" priority="102" operator="containsText" text="3- Bajo">
      <formula>NOT(ISERROR(SEARCH("3- Bajo",D50)))</formula>
    </cfRule>
    <cfRule type="containsText" dxfId="447" priority="101" operator="containsText" text="4- Moderado">
      <formula>NOT(ISERROR(SEARCH("4- Moderado",D50)))</formula>
    </cfRule>
    <cfRule type="containsText" dxfId="446" priority="100" operator="containsText" text="6- Moderado">
      <formula>NOT(ISERROR(SEARCH("6- Moderado",D50)))</formula>
    </cfRule>
    <cfRule type="containsText" dxfId="445" priority="99" operator="containsText" text="3- Moderado">
      <formula>NOT(ISERROR(SEARCH("3- Moderado",D50)))</formula>
    </cfRule>
  </conditionalFormatting>
  <conditionalFormatting sqref="D60:D61">
    <cfRule type="containsText" dxfId="444" priority="96" operator="containsText" text="3- Bajo">
      <formula>NOT(ISERROR(SEARCH("3- Bajo",D60)))</formula>
    </cfRule>
    <cfRule type="containsText" dxfId="443" priority="98" operator="containsText" text="1- Bajo">
      <formula>NOT(ISERROR(SEARCH("1- Bajo",D60)))</formula>
    </cfRule>
    <cfRule type="containsText" dxfId="442" priority="93" operator="containsText" text="3- Moderado">
      <formula>NOT(ISERROR(SEARCH("3- Moderado",D60)))</formula>
    </cfRule>
    <cfRule type="containsText" dxfId="441" priority="94" operator="containsText" text="6- Moderado">
      <formula>NOT(ISERROR(SEARCH("6- Moderado",D60)))</formula>
    </cfRule>
    <cfRule type="containsText" dxfId="440" priority="95" operator="containsText" text="4- Moderado">
      <formula>NOT(ISERROR(SEARCH("4- Moderado",D60)))</formula>
    </cfRule>
    <cfRule type="containsText" dxfId="439" priority="97" operator="containsText" text="4- Bajo">
      <formula>NOT(ISERROR(SEARCH("4- Bajo",D60)))</formula>
    </cfRule>
  </conditionalFormatting>
  <conditionalFormatting sqref="D70:D71">
    <cfRule type="containsText" dxfId="438" priority="68" operator="containsText" text="1- Bajo">
      <formula>NOT(ISERROR(SEARCH("1- Bajo",D70)))</formula>
    </cfRule>
    <cfRule type="containsText" dxfId="437" priority="67" operator="containsText" text="4- Bajo">
      <formula>NOT(ISERROR(SEARCH("4- Bajo",D70)))</formula>
    </cfRule>
    <cfRule type="containsText" dxfId="436" priority="66" operator="containsText" text="3- Bajo">
      <formula>NOT(ISERROR(SEARCH("3- Bajo",D70)))</formula>
    </cfRule>
    <cfRule type="containsText" dxfId="435" priority="65" operator="containsText" text="4- Moderado">
      <formula>NOT(ISERROR(SEARCH("4- Moderado",D70)))</formula>
    </cfRule>
    <cfRule type="containsText" dxfId="434" priority="64" operator="containsText" text="6- Moderado">
      <formula>NOT(ISERROR(SEARCH("6- Moderado",D70)))</formula>
    </cfRule>
    <cfRule type="containsText" dxfId="433" priority="63" operator="containsText" text="3- Moderado">
      <formula>NOT(ISERROR(SEARCH("3- Moderado",D70)))</formula>
    </cfRule>
  </conditionalFormatting>
  <conditionalFormatting sqref="D80:D81">
    <cfRule type="containsText" dxfId="432" priority="41" operator="containsText" text="4- Moderado">
      <formula>NOT(ISERROR(SEARCH("4- Moderado",D80)))</formula>
    </cfRule>
    <cfRule type="containsText" dxfId="431" priority="42" operator="containsText" text="3- Bajo">
      <formula>NOT(ISERROR(SEARCH("3- Bajo",D80)))</formula>
    </cfRule>
    <cfRule type="containsText" dxfId="430" priority="43" operator="containsText" text="4- Bajo">
      <formula>NOT(ISERROR(SEARCH("4- Bajo",D80)))</formula>
    </cfRule>
    <cfRule type="containsText" dxfId="429" priority="44" operator="containsText" text="1- Bajo">
      <formula>NOT(ISERROR(SEARCH("1- Bajo",D80)))</formula>
    </cfRule>
    <cfRule type="containsText" dxfId="428" priority="40" operator="containsText" text="6- Moderado">
      <formula>NOT(ISERROR(SEARCH("6- Moderado",D80)))</formula>
    </cfRule>
    <cfRule type="containsText" dxfId="427" priority="39" operator="containsText" text="3- Moderado">
      <formula>NOT(ISERROR(SEARCH("3- Moderado",D80)))</formula>
    </cfRule>
  </conditionalFormatting>
  <conditionalFormatting sqref="D90:D92">
    <cfRule type="containsText" dxfId="426" priority="45" operator="containsText" text="3- Moderado">
      <formula>NOT(ISERROR(SEARCH("3- Moderado",D90)))</formula>
    </cfRule>
    <cfRule type="containsText" dxfId="425" priority="47" operator="containsText" text="4- Moderado">
      <formula>NOT(ISERROR(SEARCH("4- Moderado",D90)))</formula>
    </cfRule>
    <cfRule type="containsText" dxfId="424" priority="48" operator="containsText" text="3- Bajo">
      <formula>NOT(ISERROR(SEARCH("3- Bajo",D90)))</formula>
    </cfRule>
    <cfRule type="containsText" dxfId="423" priority="49" operator="containsText" text="4- Bajo">
      <formula>NOT(ISERROR(SEARCH("4- Bajo",D90)))</formula>
    </cfRule>
    <cfRule type="containsText" dxfId="422" priority="50" operator="containsText" text="1- Bajo">
      <formula>NOT(ISERROR(SEARCH("1- Bajo",D90)))</formula>
    </cfRule>
    <cfRule type="containsText" dxfId="421" priority="46" operator="containsText" text="6- Moderado">
      <formula>NOT(ISERROR(SEARCH("6- Moderado",D90)))</formula>
    </cfRule>
  </conditionalFormatting>
  <conditionalFormatting sqref="D100:D101">
    <cfRule type="containsText" dxfId="420" priority="51" operator="containsText" text="3- Moderado">
      <formula>NOT(ISERROR(SEARCH("3- Moderado",D100)))</formula>
    </cfRule>
    <cfRule type="containsText" dxfId="419" priority="52" operator="containsText" text="6- Moderado">
      <formula>NOT(ISERROR(SEARCH("6- Moderado",D100)))</formula>
    </cfRule>
    <cfRule type="containsText" dxfId="418" priority="56" operator="containsText" text="1- Bajo">
      <formula>NOT(ISERROR(SEARCH("1- Bajo",D100)))</formula>
    </cfRule>
    <cfRule type="containsText" dxfId="417" priority="55" operator="containsText" text="4- Bajo">
      <formula>NOT(ISERROR(SEARCH("4- Bajo",D100)))</formula>
    </cfRule>
    <cfRule type="containsText" dxfId="416" priority="54" operator="containsText" text="3- Bajo">
      <formula>NOT(ISERROR(SEARCH("3- Bajo",D100)))</formula>
    </cfRule>
    <cfRule type="containsText" dxfId="415" priority="53" operator="containsText" text="4- Moderado">
      <formula>NOT(ISERROR(SEARCH("4- Moderado",D100)))</formula>
    </cfRule>
  </conditionalFormatting>
  <conditionalFormatting sqref="D110:D112">
    <cfRule type="containsText" dxfId="414" priority="62" operator="containsText" text="1- Bajo">
      <formula>NOT(ISERROR(SEARCH("1- Bajo",D110)))</formula>
    </cfRule>
    <cfRule type="containsText" dxfId="413" priority="61" operator="containsText" text="4- Bajo">
      <formula>NOT(ISERROR(SEARCH("4- Bajo",D110)))</formula>
    </cfRule>
    <cfRule type="containsText" dxfId="412" priority="60" operator="containsText" text="3- Bajo">
      <formula>NOT(ISERROR(SEARCH("3- Bajo",D110)))</formula>
    </cfRule>
    <cfRule type="containsText" dxfId="411" priority="59" operator="containsText" text="4- Moderado">
      <formula>NOT(ISERROR(SEARCH("4- Moderado",D110)))</formula>
    </cfRule>
    <cfRule type="containsText" dxfId="410" priority="58" operator="containsText" text="6- Moderado">
      <formula>NOT(ISERROR(SEARCH("6- Moderado",D110)))</formula>
    </cfRule>
    <cfRule type="containsText" dxfId="409" priority="57" operator="containsText" text="3- Moderado">
      <formula>NOT(ISERROR(SEARCH("3- Moderado",D110)))</formula>
    </cfRule>
  </conditionalFormatting>
  <conditionalFormatting sqref="H10 H20">
    <cfRule type="cellIs" dxfId="408" priority="1189" operator="between">
      <formula>0</formula>
      <formula>2</formula>
    </cfRule>
    <cfRule type="containsText" dxfId="407" priority="1168" operator="containsText" text="Baja">
      <formula>NOT(ISERROR(SEARCH("Baja",H10)))</formula>
    </cfRule>
    <cfRule type="containsText" dxfId="406" priority="1167" operator="containsText" text="Muy Baja">
      <formula>NOT(ISERROR(SEARCH("Muy Baja",H10)))</formula>
    </cfRule>
    <cfRule type="containsText" dxfId="405" priority="1169" operator="containsText" text="Muy Alta">
      <formula>NOT(ISERROR(SEARCH("Muy Alta",H10)))</formula>
    </cfRule>
    <cfRule type="containsText" dxfId="404" priority="1171" operator="containsText" text="Alta">
      <formula>NOT(ISERROR(SEARCH("Alta",H10)))</formula>
    </cfRule>
    <cfRule type="containsText" dxfId="403" priority="1172" operator="containsText" text="Media">
      <formula>NOT(ISERROR(SEARCH("Media",H10)))</formula>
    </cfRule>
    <cfRule type="containsText" dxfId="402" priority="1173" operator="containsText" text="Media">
      <formula>NOT(ISERROR(SEARCH("Media",H10)))</formula>
    </cfRule>
    <cfRule type="containsText" dxfId="401" priority="1174" operator="containsText" text="Media">
      <formula>NOT(ISERROR(SEARCH("Media",H10)))</formula>
    </cfRule>
    <cfRule type="containsText" dxfId="400" priority="1175" operator="containsText" text="Muy Baja">
      <formula>NOT(ISERROR(SEARCH("Muy Baja",H10)))</formula>
    </cfRule>
    <cfRule type="containsText" dxfId="399" priority="1176" operator="containsText" text="Baja">
      <formula>NOT(ISERROR(SEARCH("Baja",H10)))</formula>
    </cfRule>
    <cfRule type="containsText" dxfId="398" priority="1177" operator="containsText" text="Muy Baja">
      <formula>NOT(ISERROR(SEARCH("Muy Baja",H10)))</formula>
    </cfRule>
    <cfRule type="containsText" dxfId="397" priority="1178" operator="containsText" text="Muy Baja">
      <formula>NOT(ISERROR(SEARCH("Muy Baja",H10)))</formula>
    </cfRule>
    <cfRule type="containsText" dxfId="396" priority="1179" operator="containsText" text="Muy Baja">
      <formula>NOT(ISERROR(SEARCH("Muy Baja",H10)))</formula>
    </cfRule>
    <cfRule type="containsText" dxfId="395" priority="1180" operator="containsText" text="Muy Baja'Tabla probabilidad'!">
      <formula>NOT(ISERROR(SEARCH("Muy Baja'Tabla probabilidad'!",H10)))</formula>
    </cfRule>
    <cfRule type="containsText" dxfId="394" priority="1181" operator="containsText" text="Muy bajo">
      <formula>NOT(ISERROR(SEARCH("Muy bajo",H10)))</formula>
    </cfRule>
    <cfRule type="containsText" dxfId="393" priority="1182" operator="containsText" text="Alta">
      <formula>NOT(ISERROR(SEARCH("Alta",H10)))</formula>
    </cfRule>
    <cfRule type="containsText" dxfId="392" priority="1183" operator="containsText" text="Media">
      <formula>NOT(ISERROR(SEARCH("Media",H10)))</formula>
    </cfRule>
    <cfRule type="containsText" dxfId="391" priority="1184" operator="containsText" text="Baja">
      <formula>NOT(ISERROR(SEARCH("Baja",H10)))</formula>
    </cfRule>
    <cfRule type="containsText" dxfId="390" priority="1185" operator="containsText" text="Muy baja">
      <formula>NOT(ISERROR(SEARCH("Muy baja",H10)))</formula>
    </cfRule>
    <cfRule type="cellIs" dxfId="387" priority="1188" operator="between">
      <formula>1</formula>
      <formula>2</formula>
    </cfRule>
  </conditionalFormatting>
  <conditionalFormatting sqref="H30">
    <cfRule type="containsText" dxfId="386" priority="206" operator="containsText" text="Baja">
      <formula>NOT(ISERROR(SEARCH("Baja",H30)))</formula>
    </cfRule>
    <cfRule type="containsText" dxfId="385" priority="205" operator="containsText" text="Muy Baja">
      <formula>NOT(ISERROR(SEARCH("Muy Baja",H30)))</formula>
    </cfRule>
    <cfRule type="containsText" dxfId="384" priority="207" operator="containsText" text="Muy Alta">
      <formula>NOT(ISERROR(SEARCH("Muy Alta",H30)))</formula>
    </cfRule>
    <cfRule type="containsText" dxfId="383" priority="208" operator="containsText" text="Alta">
      <formula>NOT(ISERROR(SEARCH("Alta",H30)))</formula>
    </cfRule>
    <cfRule type="containsText" dxfId="382" priority="209" operator="containsText" text="Media">
      <formula>NOT(ISERROR(SEARCH("Media",H30)))</formula>
    </cfRule>
    <cfRule type="containsText" dxfId="381" priority="210" operator="containsText" text="Media">
      <formula>NOT(ISERROR(SEARCH("Media",H30)))</formula>
    </cfRule>
    <cfRule type="containsText" dxfId="380" priority="211" operator="containsText" text="Media">
      <formula>NOT(ISERROR(SEARCH("Media",H30)))</formula>
    </cfRule>
    <cfRule type="containsText" dxfId="379" priority="212" operator="containsText" text="Muy Baja">
      <formula>NOT(ISERROR(SEARCH("Muy Baja",H30)))</formula>
    </cfRule>
    <cfRule type="containsText" dxfId="378" priority="213" operator="containsText" text="Baja">
      <formula>NOT(ISERROR(SEARCH("Baja",H30)))</formula>
    </cfRule>
    <cfRule type="containsText" dxfId="377" priority="214" operator="containsText" text="Muy Baja">
      <formula>NOT(ISERROR(SEARCH("Muy Baja",H30)))</formula>
    </cfRule>
    <cfRule type="containsText" dxfId="376" priority="215" operator="containsText" text="Muy Baja">
      <formula>NOT(ISERROR(SEARCH("Muy Baja",H30)))</formula>
    </cfRule>
    <cfRule type="containsText" dxfId="375" priority="216" operator="containsText" text="Muy Baja">
      <formula>NOT(ISERROR(SEARCH("Muy Baja",H30)))</formula>
    </cfRule>
    <cfRule type="containsText" dxfId="374" priority="217" operator="containsText" text="Muy Baja'Tabla probabilidad'!">
      <formula>NOT(ISERROR(SEARCH("Muy Baja'Tabla probabilidad'!",H30)))</formula>
    </cfRule>
    <cfRule type="containsText" dxfId="373" priority="218" operator="containsText" text="Muy bajo">
      <formula>NOT(ISERROR(SEARCH("Muy bajo",H30)))</formula>
    </cfRule>
    <cfRule type="containsText" dxfId="372" priority="219" operator="containsText" text="Alta">
      <formula>NOT(ISERROR(SEARCH("Alta",H30)))</formula>
    </cfRule>
    <cfRule type="containsText" dxfId="371" priority="220" operator="containsText" text="Media">
      <formula>NOT(ISERROR(SEARCH("Media",H30)))</formula>
    </cfRule>
    <cfRule type="containsText" dxfId="370" priority="221" operator="containsText" text="Baja">
      <formula>NOT(ISERROR(SEARCH("Baja",H30)))</formula>
    </cfRule>
    <cfRule type="containsText" dxfId="369" priority="222" operator="containsText" text="Muy baja">
      <formula>NOT(ISERROR(SEARCH("Muy baja",H30)))</formula>
    </cfRule>
    <cfRule type="cellIs" dxfId="366" priority="225" operator="between">
      <formula>1</formula>
      <formula>2</formula>
    </cfRule>
    <cfRule type="cellIs" dxfId="365" priority="226" operator="between">
      <formula>0</formula>
      <formula>2</formula>
    </cfRule>
  </conditionalFormatting>
  <conditionalFormatting sqref="H40">
    <cfRule type="cellIs" dxfId="364" priority="187" operator="between">
      <formula>1</formula>
      <formula>2</formula>
    </cfRule>
    <cfRule type="containsText" dxfId="363" priority="180" operator="containsText" text="Muy bajo">
      <formula>NOT(ISERROR(SEARCH("Muy bajo",H40)))</formula>
    </cfRule>
    <cfRule type="containsText" dxfId="362" priority="181" operator="containsText" text="Alta">
      <formula>NOT(ISERROR(SEARCH("Alta",H40)))</formula>
    </cfRule>
    <cfRule type="containsText" dxfId="361" priority="182" operator="containsText" text="Media">
      <formula>NOT(ISERROR(SEARCH("Media",H40)))</formula>
    </cfRule>
    <cfRule type="containsText" dxfId="360" priority="183" operator="containsText" text="Baja">
      <formula>NOT(ISERROR(SEARCH("Baja",H40)))</formula>
    </cfRule>
    <cfRule type="containsText" dxfId="359" priority="184" operator="containsText" text="Muy baja">
      <formula>NOT(ISERROR(SEARCH("Muy baja",H40)))</formula>
    </cfRule>
    <cfRule type="containsText" dxfId="356" priority="178" operator="containsText" text="Muy Baja">
      <formula>NOT(ISERROR(SEARCH("Muy Baja",H40)))</formula>
    </cfRule>
    <cfRule type="cellIs" dxfId="355" priority="188" operator="between">
      <formula>0</formula>
      <formula>2</formula>
    </cfRule>
    <cfRule type="containsText" dxfId="354" priority="169" operator="containsText" text="Muy Alta">
      <formula>NOT(ISERROR(SEARCH("Muy Alta",H40)))</formula>
    </cfRule>
    <cfRule type="containsText" dxfId="353" priority="167" operator="containsText" text="Muy Baja">
      <formula>NOT(ISERROR(SEARCH("Muy Baja",H40)))</formula>
    </cfRule>
    <cfRule type="containsText" dxfId="352" priority="168" operator="containsText" text="Baja">
      <formula>NOT(ISERROR(SEARCH("Baja",H40)))</formula>
    </cfRule>
    <cfRule type="containsText" dxfId="351" priority="170" operator="containsText" text="Alta">
      <formula>NOT(ISERROR(SEARCH("Alta",H40)))</formula>
    </cfRule>
    <cfRule type="containsText" dxfId="350" priority="171" operator="containsText" text="Media">
      <formula>NOT(ISERROR(SEARCH("Media",H40)))</formula>
    </cfRule>
    <cfRule type="containsText" dxfId="349" priority="172" operator="containsText" text="Media">
      <formula>NOT(ISERROR(SEARCH("Media",H40)))</formula>
    </cfRule>
    <cfRule type="containsText" dxfId="348" priority="173" operator="containsText" text="Media">
      <formula>NOT(ISERROR(SEARCH("Media",H40)))</formula>
    </cfRule>
    <cfRule type="containsText" dxfId="347" priority="174" operator="containsText" text="Muy Baja">
      <formula>NOT(ISERROR(SEARCH("Muy Baja",H40)))</formula>
    </cfRule>
    <cfRule type="containsText" dxfId="346" priority="175" operator="containsText" text="Baja">
      <formula>NOT(ISERROR(SEARCH("Baja",H40)))</formula>
    </cfRule>
    <cfRule type="containsText" dxfId="345" priority="176" operator="containsText" text="Muy Baja">
      <formula>NOT(ISERROR(SEARCH("Muy Baja",H40)))</formula>
    </cfRule>
    <cfRule type="containsText" dxfId="344" priority="177" operator="containsText" text="Muy Baja">
      <formula>NOT(ISERROR(SEARCH("Muy Baja",H40)))</formula>
    </cfRule>
    <cfRule type="containsText" dxfId="343" priority="179" operator="containsText" text="Muy Baja'Tabla probabilidad'!">
      <formula>NOT(ISERROR(SEARCH("Muy Baja'Tabla probabilidad'!",H40)))</formula>
    </cfRule>
  </conditionalFormatting>
  <conditionalFormatting sqref="H50">
    <cfRule type="containsText" dxfId="342" priority="133" operator="containsText" text="Media">
      <formula>NOT(ISERROR(SEARCH("Media",H50)))</formula>
    </cfRule>
    <cfRule type="containsText" dxfId="341" priority="132" operator="containsText" text="Alta">
      <formula>NOT(ISERROR(SEARCH("Alta",H50)))</formula>
    </cfRule>
    <cfRule type="cellIs" dxfId="340" priority="150" operator="between">
      <formula>0</formula>
      <formula>2</formula>
    </cfRule>
    <cfRule type="containsText" dxfId="339" priority="131" operator="containsText" text="Muy Alta">
      <formula>NOT(ISERROR(SEARCH("Muy Alta",H50)))</formula>
    </cfRule>
    <cfRule type="cellIs" dxfId="338" priority="149" operator="between">
      <formula>1</formula>
      <formula>2</formula>
    </cfRule>
    <cfRule type="containsText" dxfId="335" priority="145" operator="containsText" text="Baja">
      <formula>NOT(ISERROR(SEARCH("Baja",H50)))</formula>
    </cfRule>
    <cfRule type="containsText" dxfId="334" priority="144" operator="containsText" text="Media">
      <formula>NOT(ISERROR(SEARCH("Media",H50)))</formula>
    </cfRule>
    <cfRule type="containsText" dxfId="333" priority="143" operator="containsText" text="Alta">
      <formula>NOT(ISERROR(SEARCH("Alta",H50)))</formula>
    </cfRule>
    <cfRule type="containsText" dxfId="332" priority="142" operator="containsText" text="Muy bajo">
      <formula>NOT(ISERROR(SEARCH("Muy bajo",H50)))</formula>
    </cfRule>
    <cfRule type="containsText" dxfId="331" priority="129" operator="containsText" text="Muy Baja">
      <formula>NOT(ISERROR(SEARCH("Muy Baja",H50)))</formula>
    </cfRule>
    <cfRule type="containsText" dxfId="330" priority="141" operator="containsText" text="Muy Baja'Tabla probabilidad'!">
      <formula>NOT(ISERROR(SEARCH("Muy Baja'Tabla probabilidad'!",H50)))</formula>
    </cfRule>
    <cfRule type="containsText" dxfId="329" priority="140" operator="containsText" text="Muy Baja">
      <formula>NOT(ISERROR(SEARCH("Muy Baja",H50)))</formula>
    </cfRule>
    <cfRule type="containsText" dxfId="328" priority="139" operator="containsText" text="Muy Baja">
      <formula>NOT(ISERROR(SEARCH("Muy Baja",H50)))</formula>
    </cfRule>
    <cfRule type="containsText" dxfId="327" priority="138" operator="containsText" text="Muy Baja">
      <formula>NOT(ISERROR(SEARCH("Muy Baja",H50)))</formula>
    </cfRule>
    <cfRule type="containsText" dxfId="326" priority="137" operator="containsText" text="Baja">
      <formula>NOT(ISERROR(SEARCH("Baja",H50)))</formula>
    </cfRule>
    <cfRule type="containsText" dxfId="325" priority="136" operator="containsText" text="Muy Baja">
      <formula>NOT(ISERROR(SEARCH("Muy Baja",H50)))</formula>
    </cfRule>
    <cfRule type="containsText" dxfId="324" priority="135" operator="containsText" text="Media">
      <formula>NOT(ISERROR(SEARCH("Media",H50)))</formula>
    </cfRule>
    <cfRule type="containsText" dxfId="323" priority="146" operator="containsText" text="Muy baja">
      <formula>NOT(ISERROR(SEARCH("Muy baja",H50)))</formula>
    </cfRule>
    <cfRule type="containsText" dxfId="322" priority="130" operator="containsText" text="Baja">
      <formula>NOT(ISERROR(SEARCH("Baja",H50)))</formula>
    </cfRule>
    <cfRule type="containsText" dxfId="321" priority="134" operator="containsText" text="Media">
      <formula>NOT(ISERROR(SEARCH("Media",H50)))</formula>
    </cfRule>
  </conditionalFormatting>
  <conditionalFormatting sqref="H60">
    <cfRule type="containsText" dxfId="320" priority="403" operator="containsText" text="Muy Baja">
      <formula>NOT(ISERROR(SEARCH("Muy Baja",H60)))</formula>
    </cfRule>
    <cfRule type="containsText" dxfId="319" priority="404" operator="containsText" text="Baja">
      <formula>NOT(ISERROR(SEARCH("Baja",H60)))</formula>
    </cfRule>
    <cfRule type="containsText" dxfId="318" priority="405" operator="containsText" text="Muy Alta">
      <formula>NOT(ISERROR(SEARCH("Muy Alta",H60)))</formula>
    </cfRule>
    <cfRule type="containsText" dxfId="317" priority="407" operator="containsText" text="Alta">
      <formula>NOT(ISERROR(SEARCH("Alta",H60)))</formula>
    </cfRule>
    <cfRule type="containsText" dxfId="316" priority="408" operator="containsText" text="Media">
      <formula>NOT(ISERROR(SEARCH("Media",H60)))</formula>
    </cfRule>
    <cfRule type="containsText" dxfId="315" priority="409" operator="containsText" text="Media">
      <formula>NOT(ISERROR(SEARCH("Media",H60)))</formula>
    </cfRule>
    <cfRule type="cellIs" dxfId="314" priority="425" operator="between">
      <formula>0</formula>
      <formula>2</formula>
    </cfRule>
    <cfRule type="cellIs" dxfId="313" priority="424" operator="between">
      <formula>1</formula>
      <formula>2</formula>
    </cfRule>
    <cfRule type="containsText" dxfId="310" priority="421" operator="containsText" text="Muy baja">
      <formula>NOT(ISERROR(SEARCH("Muy baja",H60)))</formula>
    </cfRule>
    <cfRule type="containsText" dxfId="309" priority="420" operator="containsText" text="Baja">
      <formula>NOT(ISERROR(SEARCH("Baja",H60)))</formula>
    </cfRule>
    <cfRule type="containsText" dxfId="308" priority="419" operator="containsText" text="Media">
      <formula>NOT(ISERROR(SEARCH("Media",H60)))</formula>
    </cfRule>
    <cfRule type="containsText" dxfId="307" priority="418" operator="containsText" text="Alta">
      <formula>NOT(ISERROR(SEARCH("Alta",H60)))</formula>
    </cfRule>
    <cfRule type="containsText" dxfId="306" priority="417" operator="containsText" text="Muy bajo">
      <formula>NOT(ISERROR(SEARCH("Muy bajo",H60)))</formula>
    </cfRule>
    <cfRule type="containsText" dxfId="305" priority="416" operator="containsText" text="Muy Baja'Tabla probabilidad'!">
      <formula>NOT(ISERROR(SEARCH("Muy Baja'Tabla probabilidad'!",H60)))</formula>
    </cfRule>
    <cfRule type="containsText" dxfId="304" priority="415" operator="containsText" text="Muy Baja">
      <formula>NOT(ISERROR(SEARCH("Muy Baja",H60)))</formula>
    </cfRule>
    <cfRule type="containsText" dxfId="303" priority="414" operator="containsText" text="Muy Baja">
      <formula>NOT(ISERROR(SEARCH("Muy Baja",H60)))</formula>
    </cfRule>
    <cfRule type="containsText" dxfId="302" priority="413" operator="containsText" text="Muy Baja">
      <formula>NOT(ISERROR(SEARCH("Muy Baja",H60)))</formula>
    </cfRule>
    <cfRule type="containsText" dxfId="301" priority="412" operator="containsText" text="Baja">
      <formula>NOT(ISERROR(SEARCH("Baja",H60)))</formula>
    </cfRule>
    <cfRule type="containsText" dxfId="300" priority="411" operator="containsText" text="Muy Baja">
      <formula>NOT(ISERROR(SEARCH("Muy Baja",H60)))</formula>
    </cfRule>
    <cfRule type="containsText" dxfId="299" priority="410" operator="containsText" text="Media">
      <formula>NOT(ISERROR(SEARCH("Media",H60)))</formula>
    </cfRule>
  </conditionalFormatting>
  <conditionalFormatting sqref="H70">
    <cfRule type="containsText" dxfId="298" priority="610" operator="containsText" text="Baja">
      <formula>NOT(ISERROR(SEARCH("Baja",H70)))</formula>
    </cfRule>
    <cfRule type="containsText" dxfId="297" priority="611" operator="containsText" text="Muy baja">
      <formula>NOT(ISERROR(SEARCH("Muy baja",H70)))</formula>
    </cfRule>
    <cfRule type="cellIs" dxfId="294" priority="614" operator="between">
      <formula>1</formula>
      <formula>2</formula>
    </cfRule>
    <cfRule type="cellIs" dxfId="293" priority="615" operator="between">
      <formula>0</formula>
      <formula>2</formula>
    </cfRule>
    <cfRule type="containsText" dxfId="292" priority="606" operator="containsText" text="Muy Baja'Tabla probabilidad'!">
      <formula>NOT(ISERROR(SEARCH("Muy Baja'Tabla probabilidad'!",H70)))</formula>
    </cfRule>
    <cfRule type="containsText" dxfId="291" priority="593" operator="containsText" text="Muy Baja">
      <formula>NOT(ISERROR(SEARCH("Muy Baja",H70)))</formula>
    </cfRule>
    <cfRule type="containsText" dxfId="290" priority="594" operator="containsText" text="Baja">
      <formula>NOT(ISERROR(SEARCH("Baja",H70)))</formula>
    </cfRule>
    <cfRule type="containsText" dxfId="289" priority="595" operator="containsText" text="Muy Alta">
      <formula>NOT(ISERROR(SEARCH("Muy Alta",H70)))</formula>
    </cfRule>
    <cfRule type="containsText" dxfId="288" priority="597" operator="containsText" text="Alta">
      <formula>NOT(ISERROR(SEARCH("Alta",H70)))</formula>
    </cfRule>
    <cfRule type="containsText" dxfId="287" priority="598" operator="containsText" text="Media">
      <formula>NOT(ISERROR(SEARCH("Media",H70)))</formula>
    </cfRule>
    <cfRule type="containsText" dxfId="286" priority="599" operator="containsText" text="Media">
      <formula>NOT(ISERROR(SEARCH("Media",H70)))</formula>
    </cfRule>
    <cfRule type="containsText" dxfId="285" priority="600" operator="containsText" text="Media">
      <formula>NOT(ISERROR(SEARCH("Media",H70)))</formula>
    </cfRule>
    <cfRule type="containsText" dxfId="284" priority="601" operator="containsText" text="Muy Baja">
      <formula>NOT(ISERROR(SEARCH("Muy Baja",H70)))</formula>
    </cfRule>
    <cfRule type="containsText" dxfId="283" priority="602" operator="containsText" text="Baja">
      <formula>NOT(ISERROR(SEARCH("Baja",H70)))</formula>
    </cfRule>
    <cfRule type="containsText" dxfId="282" priority="603" operator="containsText" text="Muy Baja">
      <formula>NOT(ISERROR(SEARCH("Muy Baja",H70)))</formula>
    </cfRule>
    <cfRule type="containsText" dxfId="281" priority="604" operator="containsText" text="Muy Baja">
      <formula>NOT(ISERROR(SEARCH("Muy Baja",H70)))</formula>
    </cfRule>
    <cfRule type="containsText" dxfId="280" priority="605" operator="containsText" text="Muy Baja">
      <formula>NOT(ISERROR(SEARCH("Muy Baja",H70)))</formula>
    </cfRule>
    <cfRule type="containsText" dxfId="279" priority="607" operator="containsText" text="Muy bajo">
      <formula>NOT(ISERROR(SEARCH("Muy bajo",H70)))</formula>
    </cfRule>
    <cfRule type="containsText" dxfId="278" priority="608" operator="containsText" text="Alta">
      <formula>NOT(ISERROR(SEARCH("Alta",H70)))</formula>
    </cfRule>
    <cfRule type="containsText" dxfId="277" priority="609" operator="containsText" text="Media">
      <formula>NOT(ISERROR(SEARCH("Media",H70)))</formula>
    </cfRule>
  </conditionalFormatting>
  <conditionalFormatting sqref="H80">
    <cfRule type="containsText" dxfId="276" priority="369" operator="containsText" text="Muy Baja">
      <formula>NOT(ISERROR(SEARCH("Muy Baja",H80)))</formula>
    </cfRule>
    <cfRule type="containsText" dxfId="275" priority="371" operator="containsText" text="Muy Baja'Tabla probabilidad'!">
      <formula>NOT(ISERROR(SEARCH("Muy Baja'Tabla probabilidad'!",H80)))</formula>
    </cfRule>
    <cfRule type="containsText" dxfId="274" priority="372" operator="containsText" text="Muy bajo">
      <formula>NOT(ISERROR(SEARCH("Muy bajo",H80)))</formula>
    </cfRule>
    <cfRule type="containsText" dxfId="273" priority="373" operator="containsText" text="Alta">
      <formula>NOT(ISERROR(SEARCH("Alta",H80)))</formula>
    </cfRule>
    <cfRule type="containsText" dxfId="272" priority="374" operator="containsText" text="Media">
      <formula>NOT(ISERROR(SEARCH("Media",H80)))</formula>
    </cfRule>
    <cfRule type="containsText" dxfId="271" priority="375" operator="containsText" text="Baja">
      <formula>NOT(ISERROR(SEARCH("Baja",H80)))</formula>
    </cfRule>
    <cfRule type="containsText" dxfId="270" priority="376" operator="containsText" text="Muy baja">
      <formula>NOT(ISERROR(SEARCH("Muy baja",H80)))</formula>
    </cfRule>
    <cfRule type="containsText" dxfId="267" priority="359" operator="containsText" text="Muy Baja">
      <formula>NOT(ISERROR(SEARCH("Muy Baja",H80)))</formula>
    </cfRule>
    <cfRule type="containsText" dxfId="266" priority="360" operator="containsText" text="Baja">
      <formula>NOT(ISERROR(SEARCH("Baja",H80)))</formula>
    </cfRule>
    <cfRule type="containsText" dxfId="265" priority="361" operator="containsText" text="Muy Alta">
      <formula>NOT(ISERROR(SEARCH("Muy Alta",H80)))</formula>
    </cfRule>
    <cfRule type="cellIs" dxfId="264" priority="379" operator="between">
      <formula>1</formula>
      <formula>2</formula>
    </cfRule>
    <cfRule type="containsText" dxfId="263" priority="362" operator="containsText" text="Alta">
      <formula>NOT(ISERROR(SEARCH("Alta",H80)))</formula>
    </cfRule>
    <cfRule type="containsText" dxfId="262" priority="363" operator="containsText" text="Media">
      <formula>NOT(ISERROR(SEARCH("Media",H80)))</formula>
    </cfRule>
    <cfRule type="containsText" dxfId="261" priority="364" operator="containsText" text="Media">
      <formula>NOT(ISERROR(SEARCH("Media",H80)))</formula>
    </cfRule>
    <cfRule type="containsText" dxfId="260" priority="365" operator="containsText" text="Media">
      <formula>NOT(ISERROR(SEARCH("Media",H80)))</formula>
    </cfRule>
    <cfRule type="containsText" dxfId="259" priority="366" operator="containsText" text="Muy Baja">
      <formula>NOT(ISERROR(SEARCH("Muy Baja",H80)))</formula>
    </cfRule>
    <cfRule type="containsText" dxfId="258" priority="367" operator="containsText" text="Baja">
      <formula>NOT(ISERROR(SEARCH("Baja",H80)))</formula>
    </cfRule>
    <cfRule type="containsText" dxfId="257" priority="368" operator="containsText" text="Muy Baja">
      <formula>NOT(ISERROR(SEARCH("Muy Baja",H80)))</formula>
    </cfRule>
    <cfRule type="cellIs" dxfId="256" priority="380" operator="between">
      <formula>0</formula>
      <formula>2</formula>
    </cfRule>
    <cfRule type="containsText" dxfId="255" priority="370" operator="containsText" text="Muy Baja">
      <formula>NOT(ISERROR(SEARCH("Muy Baja",H80)))</formula>
    </cfRule>
  </conditionalFormatting>
  <conditionalFormatting sqref="H90">
    <cfRule type="containsText" dxfId="254" priority="347" operator="containsText" text="Baja">
      <formula>NOT(ISERROR(SEARCH("Baja",H90)))</formula>
    </cfRule>
    <cfRule type="containsText" dxfId="253" priority="348" operator="containsText" text="Muy baja">
      <formula>NOT(ISERROR(SEARCH("Muy baja",H90)))</formula>
    </cfRule>
    <cfRule type="cellIs" dxfId="250" priority="351" operator="between">
      <formula>1</formula>
      <formula>2</formula>
    </cfRule>
    <cfRule type="cellIs" dxfId="249" priority="352" operator="between">
      <formula>0</formula>
      <formula>2</formula>
    </cfRule>
    <cfRule type="containsText" dxfId="248" priority="335" operator="containsText" text="Media">
      <formula>NOT(ISERROR(SEARCH("Media",H90)))</formula>
    </cfRule>
    <cfRule type="containsText" dxfId="247" priority="331" operator="containsText" text="Muy Baja">
      <formula>NOT(ISERROR(SEARCH("Muy Baja",H90)))</formula>
    </cfRule>
    <cfRule type="containsText" dxfId="246" priority="332" operator="containsText" text="Baja">
      <formula>NOT(ISERROR(SEARCH("Baja",H90)))</formula>
    </cfRule>
    <cfRule type="containsText" dxfId="245" priority="333" operator="containsText" text="Muy Alta">
      <formula>NOT(ISERROR(SEARCH("Muy Alta",H90)))</formula>
    </cfRule>
    <cfRule type="containsText" dxfId="244" priority="334" operator="containsText" text="Alta">
      <formula>NOT(ISERROR(SEARCH("Alta",H90)))</formula>
    </cfRule>
    <cfRule type="containsText" dxfId="243" priority="336" operator="containsText" text="Media">
      <formula>NOT(ISERROR(SEARCH("Media",H90)))</formula>
    </cfRule>
    <cfRule type="containsText" dxfId="242" priority="337" operator="containsText" text="Media">
      <formula>NOT(ISERROR(SEARCH("Media",H90)))</formula>
    </cfRule>
    <cfRule type="containsText" dxfId="241" priority="338" operator="containsText" text="Muy Baja">
      <formula>NOT(ISERROR(SEARCH("Muy Baja",H90)))</formula>
    </cfRule>
    <cfRule type="containsText" dxfId="240" priority="339" operator="containsText" text="Baja">
      <formula>NOT(ISERROR(SEARCH("Baja",H90)))</formula>
    </cfRule>
    <cfRule type="containsText" dxfId="239" priority="340" operator="containsText" text="Muy Baja">
      <formula>NOT(ISERROR(SEARCH("Muy Baja",H90)))</formula>
    </cfRule>
    <cfRule type="containsText" dxfId="238" priority="341" operator="containsText" text="Muy Baja">
      <formula>NOT(ISERROR(SEARCH("Muy Baja",H90)))</formula>
    </cfRule>
    <cfRule type="containsText" dxfId="237" priority="342" operator="containsText" text="Muy Baja">
      <formula>NOT(ISERROR(SEARCH("Muy Baja",H90)))</formula>
    </cfRule>
    <cfRule type="containsText" dxfId="236" priority="343" operator="containsText" text="Muy Baja'Tabla probabilidad'!">
      <formula>NOT(ISERROR(SEARCH("Muy Baja'Tabla probabilidad'!",H90)))</formula>
    </cfRule>
    <cfRule type="containsText" dxfId="235" priority="344" operator="containsText" text="Muy bajo">
      <formula>NOT(ISERROR(SEARCH("Muy bajo",H90)))</formula>
    </cfRule>
    <cfRule type="containsText" dxfId="234" priority="345" operator="containsText" text="Alta">
      <formula>NOT(ISERROR(SEARCH("Alta",H90)))</formula>
    </cfRule>
    <cfRule type="containsText" dxfId="233" priority="346" operator="containsText" text="Media">
      <formula>NOT(ISERROR(SEARCH("Media",H90)))</formula>
    </cfRule>
  </conditionalFormatting>
  <conditionalFormatting sqref="H100">
    <cfRule type="containsText" dxfId="232" priority="312" operator="containsText" text="Muy Baja">
      <formula>NOT(ISERROR(SEARCH("Muy Baja",H100)))</formula>
    </cfRule>
    <cfRule type="containsText" dxfId="231" priority="311" operator="containsText" text="Baja">
      <formula>NOT(ISERROR(SEARCH("Baja",H100)))</formula>
    </cfRule>
    <cfRule type="containsText" dxfId="230" priority="310" operator="containsText" text="Muy Baja">
      <formula>NOT(ISERROR(SEARCH("Muy Baja",H100)))</formula>
    </cfRule>
    <cfRule type="containsText" dxfId="229" priority="309" operator="containsText" text="Media">
      <formula>NOT(ISERROR(SEARCH("Media",H100)))</formula>
    </cfRule>
    <cfRule type="containsText" dxfId="228" priority="308" operator="containsText" text="Media">
      <formula>NOT(ISERROR(SEARCH("Media",H100)))</formula>
    </cfRule>
    <cfRule type="cellIs" dxfId="227" priority="323" operator="between">
      <formula>1</formula>
      <formula>2</formula>
    </cfRule>
    <cfRule type="cellIs" dxfId="226" priority="324" operator="between">
      <formula>0</formula>
      <formula>2</formula>
    </cfRule>
    <cfRule type="containsText" dxfId="224" priority="306" operator="containsText" text="Alta">
      <formula>NOT(ISERROR(SEARCH("Alta",H100)))</formula>
    </cfRule>
    <cfRule type="containsText" dxfId="223" priority="305" operator="containsText" text="Muy Alta">
      <formula>NOT(ISERROR(SEARCH("Muy Alta",H100)))</formula>
    </cfRule>
    <cfRule type="containsText" dxfId="222" priority="304" operator="containsText" text="Baja">
      <formula>NOT(ISERROR(SEARCH("Baja",H100)))</formula>
    </cfRule>
    <cfRule type="containsText" dxfId="221" priority="303" operator="containsText" text="Muy Baja">
      <formula>NOT(ISERROR(SEARCH("Muy Baja",H100)))</formula>
    </cfRule>
    <cfRule type="containsText" dxfId="220" priority="316" operator="containsText" text="Muy bajo">
      <formula>NOT(ISERROR(SEARCH("Muy bajo",H100)))</formula>
    </cfRule>
    <cfRule type="containsText" dxfId="219" priority="313" operator="containsText" text="Muy Baja">
      <formula>NOT(ISERROR(SEARCH("Muy Baja",H100)))</formula>
    </cfRule>
    <cfRule type="containsText" dxfId="218" priority="307" operator="containsText" text="Media">
      <formula>NOT(ISERROR(SEARCH("Media",H100)))</formula>
    </cfRule>
    <cfRule type="containsText" dxfId="217" priority="314" operator="containsText" text="Muy Baja">
      <formula>NOT(ISERROR(SEARCH("Muy Baja",H100)))</formula>
    </cfRule>
    <cfRule type="containsText" dxfId="216" priority="315" operator="containsText" text="Muy Baja'Tabla probabilidad'!">
      <formula>NOT(ISERROR(SEARCH("Muy Baja'Tabla probabilidad'!",H100)))</formula>
    </cfRule>
    <cfRule type="containsText" dxfId="215" priority="317" operator="containsText" text="Alta">
      <formula>NOT(ISERROR(SEARCH("Alta",H100)))</formula>
    </cfRule>
    <cfRule type="containsText" dxfId="214" priority="318" operator="containsText" text="Media">
      <formula>NOT(ISERROR(SEARCH("Media",H100)))</formula>
    </cfRule>
    <cfRule type="containsText" dxfId="213" priority="319" operator="containsText" text="Baja">
      <formula>NOT(ISERROR(SEARCH("Baja",H100)))</formula>
    </cfRule>
    <cfRule type="containsText" dxfId="212" priority="320" operator="containsText" text="Muy baja">
      <formula>NOT(ISERROR(SEARCH("Muy baja",H100)))</formula>
    </cfRule>
  </conditionalFormatting>
  <conditionalFormatting sqref="H110">
    <cfRule type="containsText" dxfId="210" priority="286" operator="containsText" text="Muy Baja">
      <formula>NOT(ISERROR(SEARCH("Muy Baja",H110)))</formula>
    </cfRule>
    <cfRule type="containsText" dxfId="209" priority="285" operator="containsText" text="Muy Baja">
      <formula>NOT(ISERROR(SEARCH("Muy Baja",H110)))</formula>
    </cfRule>
    <cfRule type="containsText" dxfId="208" priority="284" operator="containsText" text="Muy Baja">
      <formula>NOT(ISERROR(SEARCH("Muy Baja",H110)))</formula>
    </cfRule>
    <cfRule type="containsText" dxfId="207" priority="283" operator="containsText" text="Baja">
      <formula>NOT(ISERROR(SEARCH("Baja",H110)))</formula>
    </cfRule>
    <cfRule type="containsText" dxfId="206" priority="282" operator="containsText" text="Muy Baja">
      <formula>NOT(ISERROR(SEARCH("Muy Baja",H110)))</formula>
    </cfRule>
    <cfRule type="containsText" dxfId="205" priority="281" operator="containsText" text="Media">
      <formula>NOT(ISERROR(SEARCH("Media",H110)))</formula>
    </cfRule>
    <cfRule type="cellIs" dxfId="204" priority="295" operator="between">
      <formula>1</formula>
      <formula>2</formula>
    </cfRule>
    <cfRule type="containsText" dxfId="203" priority="279" operator="containsText" text="Media">
      <formula>NOT(ISERROR(SEARCH("Media",H110)))</formula>
    </cfRule>
    <cfRule type="containsText" dxfId="202" priority="278" operator="containsText" text="Alta">
      <formula>NOT(ISERROR(SEARCH("Alta",H110)))</formula>
    </cfRule>
    <cfRule type="containsText" dxfId="201" priority="276" operator="containsText" text="Baja">
      <formula>NOT(ISERROR(SEARCH("Baja",H110)))</formula>
    </cfRule>
    <cfRule type="containsText" dxfId="200" priority="275" operator="containsText" text="Muy Baja">
      <formula>NOT(ISERROR(SEARCH("Muy Baja",H110)))</formula>
    </cfRule>
    <cfRule type="cellIs" dxfId="199" priority="296" operator="between">
      <formula>0</formula>
      <formula>2</formula>
    </cfRule>
    <cfRule type="containsText" dxfId="196" priority="292" operator="containsText" text="Muy baja">
      <formula>NOT(ISERROR(SEARCH("Muy baja",H110)))</formula>
    </cfRule>
    <cfRule type="containsText" dxfId="195" priority="277" operator="containsText" text="Muy Alta">
      <formula>NOT(ISERROR(SEARCH("Muy Alta",H110)))</formula>
    </cfRule>
    <cfRule type="containsText" dxfId="194" priority="291" operator="containsText" text="Baja">
      <formula>NOT(ISERROR(SEARCH("Baja",H110)))</formula>
    </cfRule>
    <cfRule type="containsText" dxfId="193" priority="290" operator="containsText" text="Media">
      <formula>NOT(ISERROR(SEARCH("Media",H110)))</formula>
    </cfRule>
    <cfRule type="containsText" dxfId="192" priority="289" operator="containsText" text="Alta">
      <formula>NOT(ISERROR(SEARCH("Alta",H110)))</formula>
    </cfRule>
    <cfRule type="containsText" dxfId="191" priority="288" operator="containsText" text="Muy bajo">
      <formula>NOT(ISERROR(SEARCH("Muy bajo",H110)))</formula>
    </cfRule>
    <cfRule type="containsText" dxfId="190" priority="280" operator="containsText" text="Media">
      <formula>NOT(ISERROR(SEARCH("Media",H110)))</formula>
    </cfRule>
    <cfRule type="containsText" dxfId="189" priority="287" operator="containsText" text="Muy Baja'Tabla probabilidad'!">
      <formula>NOT(ISERROR(SEARCH("Muy Baja'Tabla probabilidad'!",H110)))</formula>
    </cfRule>
  </conditionalFormatting>
  <conditionalFormatting sqref="K10:K119">
    <cfRule type="containsText" dxfId="188" priority="272" operator="containsText" text="Moderado">
      <formula>NOT(ISERROR(SEARCH("Moderado",K10)))</formula>
    </cfRule>
    <cfRule type="containsText" dxfId="187" priority="269" operator="containsText" text="Catastrófico">
      <formula>NOT(ISERROR(SEARCH("Catastrófico",K10)))</formula>
    </cfRule>
    <cfRule type="containsText" dxfId="186" priority="274" operator="containsText" text="Leve">
      <formula>NOT(ISERROR(SEARCH("Leve",K10)))</formula>
    </cfRule>
    <cfRule type="containsText" dxfId="185" priority="273" operator="containsText" text="Menor">
      <formula>NOT(ISERROR(SEARCH("Menor",K10)))</formula>
    </cfRule>
    <cfRule type="containsText" dxfId="184" priority="270" operator="containsText" text="Mayor">
      <formula>NOT(ISERROR(SEARCH("Mayor",K10)))</formula>
    </cfRule>
    <cfRule type="containsText" dxfId="183" priority="271" operator="containsText" text="Alta">
      <formula>NOT(ISERROR(SEARCH("Alta",K10)))</formula>
    </cfRule>
  </conditionalFormatting>
  <conditionalFormatting sqref="M10 M20">
    <cfRule type="containsText" dxfId="182" priority="1161" operator="containsText" text="Catastrófico">
      <formula>NOT(ISERROR(SEARCH("Catastrófico",M10)))</formula>
    </cfRule>
    <cfRule type="containsText" dxfId="181" priority="1162" operator="containsText" text="Mayor">
      <formula>NOT(ISERROR(SEARCH("Mayor",M10)))</formula>
    </cfRule>
    <cfRule type="containsText" dxfId="180" priority="1163" operator="containsText" text="Alta">
      <formula>NOT(ISERROR(SEARCH("Alta",M10)))</formula>
    </cfRule>
    <cfRule type="containsText" dxfId="179" priority="1164" operator="containsText" text="Moderado">
      <formula>NOT(ISERROR(SEARCH("Moderado",M10)))</formula>
    </cfRule>
    <cfRule type="containsText" dxfId="178" priority="1165" operator="containsText" text="Menor">
      <formula>NOT(ISERROR(SEARCH("Menor",M10)))</formula>
    </cfRule>
    <cfRule type="containsText" dxfId="177" priority="1166" operator="containsText" text="Leve">
      <formula>NOT(ISERROR(SEARCH("Leve",M10)))</formula>
    </cfRule>
  </conditionalFormatting>
  <conditionalFormatting sqref="M30">
    <cfRule type="containsText" dxfId="176" priority="201" operator="containsText" text="Alta">
      <formula>NOT(ISERROR(SEARCH("Alta",M30)))</formula>
    </cfRule>
    <cfRule type="containsText" dxfId="175" priority="204" operator="containsText" text="Leve">
      <formula>NOT(ISERROR(SEARCH("Leve",M30)))</formula>
    </cfRule>
    <cfRule type="containsText" dxfId="174" priority="203" operator="containsText" text="Menor">
      <formula>NOT(ISERROR(SEARCH("Menor",M30)))</formula>
    </cfRule>
    <cfRule type="containsText" dxfId="173" priority="202" operator="containsText" text="Moderado">
      <formula>NOT(ISERROR(SEARCH("Moderado",M30)))</formula>
    </cfRule>
    <cfRule type="containsText" dxfId="172" priority="200" operator="containsText" text="Mayor">
      <formula>NOT(ISERROR(SEARCH("Mayor",M30)))</formula>
    </cfRule>
    <cfRule type="containsText" dxfId="171" priority="199" operator="containsText" text="Catastrófico">
      <formula>NOT(ISERROR(SEARCH("Catastrófico",M30)))</formula>
    </cfRule>
  </conditionalFormatting>
  <conditionalFormatting sqref="M40">
    <cfRule type="containsText" dxfId="170" priority="163" operator="containsText" text="Alta">
      <formula>NOT(ISERROR(SEARCH("Alta",M40)))</formula>
    </cfRule>
    <cfRule type="containsText" dxfId="169" priority="164" operator="containsText" text="Moderado">
      <formula>NOT(ISERROR(SEARCH("Moderado",M40)))</formula>
    </cfRule>
    <cfRule type="containsText" dxfId="168" priority="165" operator="containsText" text="Menor">
      <formula>NOT(ISERROR(SEARCH("Menor",M40)))</formula>
    </cfRule>
    <cfRule type="containsText" dxfId="167" priority="166" operator="containsText" text="Leve">
      <formula>NOT(ISERROR(SEARCH("Leve",M40)))</formula>
    </cfRule>
    <cfRule type="containsText" dxfId="166" priority="162" operator="containsText" text="Mayor">
      <formula>NOT(ISERROR(SEARCH("Mayor",M40)))</formula>
    </cfRule>
    <cfRule type="containsText" dxfId="165" priority="161" operator="containsText" text="Catastrófico">
      <formula>NOT(ISERROR(SEARCH("Catastrófico",M40)))</formula>
    </cfRule>
  </conditionalFormatting>
  <conditionalFormatting sqref="M50">
    <cfRule type="containsText" dxfId="164" priority="123" operator="containsText" text="Catastrófico">
      <formula>NOT(ISERROR(SEARCH("Catastrófico",M50)))</formula>
    </cfRule>
    <cfRule type="containsText" dxfId="163" priority="128" operator="containsText" text="Leve">
      <formula>NOT(ISERROR(SEARCH("Leve",M50)))</formula>
    </cfRule>
    <cfRule type="containsText" dxfId="162" priority="127" operator="containsText" text="Menor">
      <formula>NOT(ISERROR(SEARCH("Menor",M50)))</formula>
    </cfRule>
    <cfRule type="containsText" dxfId="161" priority="126" operator="containsText" text="Moderado">
      <formula>NOT(ISERROR(SEARCH("Moderado",M50)))</formula>
    </cfRule>
    <cfRule type="containsText" dxfId="160" priority="125" operator="containsText" text="Alta">
      <formula>NOT(ISERROR(SEARCH("Alta",M50)))</formula>
    </cfRule>
    <cfRule type="containsText" dxfId="159" priority="124" operator="containsText" text="Mayor">
      <formula>NOT(ISERROR(SEARCH("Mayor",M50)))</formula>
    </cfRule>
  </conditionalFormatting>
  <conditionalFormatting sqref="M60">
    <cfRule type="containsText" dxfId="158" priority="401" operator="containsText" text="Menor">
      <formula>NOT(ISERROR(SEARCH("Menor",M60)))</formula>
    </cfRule>
    <cfRule type="containsText" dxfId="157" priority="400" operator="containsText" text="Moderado">
      <formula>NOT(ISERROR(SEARCH("Moderado",M60)))</formula>
    </cfRule>
    <cfRule type="containsText" dxfId="156" priority="399" operator="containsText" text="Alta">
      <formula>NOT(ISERROR(SEARCH("Alta",M60)))</formula>
    </cfRule>
    <cfRule type="containsText" dxfId="155" priority="398" operator="containsText" text="Mayor">
      <formula>NOT(ISERROR(SEARCH("Mayor",M60)))</formula>
    </cfRule>
    <cfRule type="containsText" dxfId="154" priority="397" operator="containsText" text="Catastrófico">
      <formula>NOT(ISERROR(SEARCH("Catastrófico",M60)))</formula>
    </cfRule>
    <cfRule type="containsText" dxfId="153" priority="402" operator="containsText" text="Leve">
      <formula>NOT(ISERROR(SEARCH("Leve",M60)))</formula>
    </cfRule>
  </conditionalFormatting>
  <conditionalFormatting sqref="M70 M80 M90 M100 M110">
    <cfRule type="containsText" dxfId="152" priority="592" operator="containsText" text="Leve">
      <formula>NOT(ISERROR(SEARCH("Leve",M70)))</formula>
    </cfRule>
    <cfRule type="containsText" dxfId="151" priority="591" operator="containsText" text="Menor">
      <formula>NOT(ISERROR(SEARCH("Menor",M70)))</formula>
    </cfRule>
    <cfRule type="containsText" dxfId="150" priority="590" operator="containsText" text="Moderado">
      <formula>NOT(ISERROR(SEARCH("Moderado",M70)))</formula>
    </cfRule>
    <cfRule type="containsText" dxfId="149" priority="589" operator="containsText" text="Alta">
      <formula>NOT(ISERROR(SEARCH("Alta",M70)))</formula>
    </cfRule>
    <cfRule type="containsText" dxfId="148" priority="587" operator="containsText" text="Catastrófico">
      <formula>NOT(ISERROR(SEARCH("Catastrófico",M70)))</formula>
    </cfRule>
    <cfRule type="containsText" dxfId="147" priority="588" operator="containsText" text="Mayor">
      <formula>NOT(ISERROR(SEARCH("Mayor",M70)))</formula>
    </cfRule>
  </conditionalFormatting>
  <conditionalFormatting sqref="N30">
    <cfRule type="containsText" dxfId="146" priority="229" operator="containsText" text="Bajo">
      <formula>NOT(ISERROR(SEARCH("Bajo",N30)))</formula>
    </cfRule>
    <cfRule type="containsText" dxfId="145" priority="227" operator="containsText" text="Extremo">
      <formula>NOT(ISERROR(SEARCH("Extremo",N30)))</formula>
    </cfRule>
    <cfRule type="containsText" dxfId="144" priority="228" operator="containsText" text="Alto">
      <formula>NOT(ISERROR(SEARCH("Alto",N30)))</formula>
    </cfRule>
    <cfRule type="containsText" dxfId="143" priority="230" operator="containsText" text="Moderado">
      <formula>NOT(ISERROR(SEARCH("Moderado",N30)))</formula>
    </cfRule>
  </conditionalFormatting>
  <conditionalFormatting sqref="N40">
    <cfRule type="containsText" dxfId="142" priority="189" operator="containsText" text="Extremo">
      <formula>NOT(ISERROR(SEARCH("Extremo",N40)))</formula>
    </cfRule>
    <cfRule type="containsText" dxfId="141" priority="190" operator="containsText" text="Alto">
      <formula>NOT(ISERROR(SEARCH("Alto",N40)))</formula>
    </cfRule>
    <cfRule type="containsText" dxfId="140" priority="191" operator="containsText" text="Bajo">
      <formula>NOT(ISERROR(SEARCH("Bajo",N40)))</formula>
    </cfRule>
    <cfRule type="containsText" dxfId="139" priority="192" operator="containsText" text="Moderado">
      <formula>NOT(ISERROR(SEARCH("Moderado",N40)))</formula>
    </cfRule>
  </conditionalFormatting>
  <conditionalFormatting sqref="N50">
    <cfRule type="containsText" dxfId="138" priority="154" operator="containsText" text="Moderado">
      <formula>NOT(ISERROR(SEARCH("Moderado",N50)))</formula>
    </cfRule>
    <cfRule type="containsText" dxfId="137" priority="153" operator="containsText" text="Bajo">
      <formula>NOT(ISERROR(SEARCH("Bajo",N50)))</formula>
    </cfRule>
    <cfRule type="containsText" dxfId="136" priority="152" operator="containsText" text="Alto">
      <formula>NOT(ISERROR(SEARCH("Alto",N50)))</formula>
    </cfRule>
    <cfRule type="containsText" dxfId="135" priority="151" operator="containsText" text="Extremo">
      <formula>NOT(ISERROR(SEARCH("Extremo",N50)))</formula>
    </cfRule>
  </conditionalFormatting>
  <conditionalFormatting sqref="N60">
    <cfRule type="containsText" dxfId="134" priority="429" operator="containsText" text="Moderado">
      <formula>NOT(ISERROR(SEARCH("Moderado",N60)))</formula>
    </cfRule>
    <cfRule type="containsText" dxfId="133" priority="426" operator="containsText" text="Extremo">
      <formula>NOT(ISERROR(SEARCH("Extremo",N60)))</formula>
    </cfRule>
    <cfRule type="containsText" dxfId="132" priority="428" operator="containsText" text="Bajo">
      <formula>NOT(ISERROR(SEARCH("Bajo",N60)))</formula>
    </cfRule>
    <cfRule type="containsText" dxfId="131" priority="427" operator="containsText" text="Alto">
      <formula>NOT(ISERROR(SEARCH("Alto",N60)))</formula>
    </cfRule>
  </conditionalFormatting>
  <conditionalFormatting sqref="N70 N80 N90 N100 N110">
    <cfRule type="containsText" dxfId="130" priority="617" operator="containsText" text="Alto">
      <formula>NOT(ISERROR(SEARCH("Alto",N70)))</formula>
    </cfRule>
    <cfRule type="containsText" dxfId="129" priority="616" operator="containsText" text="Extremo">
      <formula>NOT(ISERROR(SEARCH("Extremo",N70)))</formula>
    </cfRule>
    <cfRule type="containsText" dxfId="128" priority="619" operator="containsText" text="Moderado">
      <formula>NOT(ISERROR(SEARCH("Moderado",N70)))</formula>
    </cfRule>
    <cfRule type="containsText" dxfId="127" priority="618" operator="containsText" text="Bajo">
      <formula>NOT(ISERROR(SEARCH("Bajo",N70)))</formula>
    </cfRule>
  </conditionalFormatting>
  <conditionalFormatting sqref="N8:O8">
    <cfRule type="containsText" dxfId="126" priority="441" operator="containsText" text="1- Bajo">
      <formula>NOT(ISERROR(SEARCH("1- Bajo",N8)))</formula>
    </cfRule>
    <cfRule type="containsText" dxfId="125" priority="440" operator="containsText" text="4- Bajo">
      <formula>NOT(ISERROR(SEARCH("4- Bajo",N8)))</formula>
    </cfRule>
    <cfRule type="containsText" dxfId="124" priority="439" operator="containsText" text="3- Bajo">
      <formula>NOT(ISERROR(SEARCH("3- Bajo",N8)))</formula>
    </cfRule>
    <cfRule type="containsText" dxfId="123" priority="438" operator="containsText" text="4- Moderado">
      <formula>NOT(ISERROR(SEARCH("4- Moderado",N8)))</formula>
    </cfRule>
    <cfRule type="containsText" dxfId="122" priority="437" operator="containsText" text="6- Moderado">
      <formula>NOT(ISERROR(SEARCH("6- Moderado",N8)))</formula>
    </cfRule>
    <cfRule type="containsText" dxfId="121" priority="436" operator="containsText" text="3- Moderado">
      <formula>NOT(ISERROR(SEARCH("3- Moderado",N8)))</formula>
    </cfRule>
  </conditionalFormatting>
  <conditionalFormatting sqref="N10:O10 N20:O20">
    <cfRule type="containsText" dxfId="120" priority="1748" operator="containsText" text="Extremo">
      <formula>NOT(ISERROR(SEARCH("Extremo",N10)))</formula>
    </cfRule>
    <cfRule type="containsText" dxfId="119" priority="1749" operator="containsText" text="Alto">
      <formula>NOT(ISERROR(SEARCH("Alto",N10)))</formula>
    </cfRule>
    <cfRule type="containsText" dxfId="118" priority="1750" operator="containsText" text="Bajo">
      <formula>NOT(ISERROR(SEARCH("Bajo",N10)))</formula>
    </cfRule>
    <cfRule type="containsText" dxfId="117" priority="1751" operator="containsText" text="Moderado">
      <formula>NOT(ISERROR(SEARCH("Moderado",N10)))</formula>
    </cfRule>
  </conditionalFormatting>
  <dataValidations count="1">
    <dataValidation type="list" allowBlank="1" showInputMessage="1" showErrorMessage="1" sqref="I112:J119 I93:J99 I104:J109 I83:J8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86"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87"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23" operator="containsText" id="{3964B862-DAAF-4D44-B912-CDA8E078FE3F}">
            <xm:f>NOT(ISERROR(SEARCH('8- Políticas de Administración '!$B$5,H30)))</xm:f>
            <xm:f>'8- Políticas de Administración '!$B$5</xm:f>
            <x14:dxf>
              <font>
                <color rgb="FF006100"/>
              </font>
              <fill>
                <patternFill>
                  <bgColor rgb="FFC6EFCE"/>
                </patternFill>
              </fill>
            </x14:dxf>
          </x14:cfRule>
          <x14:cfRule type="containsText" priority="224" operator="containsText" id="{10317030-D5A6-41F9-B362-60B66E145965}">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85" operator="containsText" id="{36733D2A-74E9-4EDA-8A68-1D7914E4E7A7}">
            <xm:f>NOT(ISERROR(SEARCH('8- Políticas de Administración '!$B$5,H40)))</xm:f>
            <xm:f>'8- Políticas de Administración '!$B$5</xm:f>
            <x14:dxf>
              <font>
                <color rgb="FF006100"/>
              </font>
              <fill>
                <patternFill>
                  <bgColor rgb="FFC6EFCE"/>
                </patternFill>
              </fill>
            </x14:dxf>
          </x14:cfRule>
          <x14:cfRule type="containsText" priority="186" operator="containsText" id="{DEC01E11-704A-4FFB-ADF1-CAAB33D6FE97}">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48" operator="containsText" id="{C3D6C828-FCFA-41EE-992B-C569E03A37DE}">
            <xm:f>NOT(ISERROR(SEARCH('8- Políticas de Administración '!$B$5,H50)))</xm:f>
            <xm:f>'8- Políticas de Administración '!$B$5</xm:f>
            <x14:dxf>
              <font>
                <color rgb="FF9C0006"/>
              </font>
              <fill>
                <patternFill>
                  <bgColor rgb="FFFFC7CE"/>
                </patternFill>
              </fill>
            </x14:dxf>
          </x14:cfRule>
          <x14:cfRule type="containsText" priority="147" operator="containsText" id="{3DA66D6B-C550-47ED-9F42-AB155679E217}">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423" operator="containsText" id="{4BB0CFDE-CF98-4C75-B350-900D02045E20}">
            <xm:f>NOT(ISERROR(SEARCH('8- Políticas de Administración '!$B$5,H60)))</xm:f>
            <xm:f>'8- Políticas de Administración '!$B$5</xm:f>
            <x14:dxf>
              <font>
                <color rgb="FF9C0006"/>
              </font>
              <fill>
                <patternFill>
                  <bgColor rgb="FFFFC7CE"/>
                </patternFill>
              </fill>
            </x14:dxf>
          </x14:cfRule>
          <x14:cfRule type="containsText" priority="422" operator="containsText" id="{6A0F235F-8361-465C-8AE6-0C9682E4F4D3}">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612" operator="containsText" id="{11D1C3EE-87E8-41ED-9705-AB190DD1E190}">
            <xm:f>NOT(ISERROR(SEARCH('8- Políticas de Administración '!$B$5,H70)))</xm:f>
            <xm:f>'8- Políticas de Administración '!$B$5</xm:f>
            <x14:dxf>
              <font>
                <color rgb="FF006100"/>
              </font>
              <fill>
                <patternFill>
                  <bgColor rgb="FFC6EFCE"/>
                </patternFill>
              </fill>
            </x14:dxf>
          </x14:cfRule>
          <x14:cfRule type="containsText" priority="613" operator="containsText" id="{67565E7B-28B1-4A9A-831D-D3244E018B7D}">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77" operator="containsText" id="{CFDF689C-DB50-45D4-88F4-485615208F6C}">
            <xm:f>NOT(ISERROR(SEARCH(#REF!,H80)))</xm:f>
            <xm:f>#REF!</xm:f>
            <x14:dxf>
              <font>
                <color rgb="FF006100"/>
              </font>
              <fill>
                <patternFill>
                  <bgColor rgb="FFC6EFCE"/>
                </patternFill>
              </fill>
            </x14:dxf>
          </x14:cfRule>
          <x14:cfRule type="containsText" priority="378" operator="containsText" id="{0A12664C-0D24-4483-A4EA-AA589F7832E1}">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49" operator="containsText" id="{3B7EB96F-D489-4735-9262-1676DE49E5E8}">
            <xm:f>NOT(ISERROR(SEARCH(#REF!,H90)))</xm:f>
            <xm:f>#REF!</xm:f>
            <x14:dxf>
              <font>
                <color rgb="FF006100"/>
              </font>
              <fill>
                <patternFill>
                  <bgColor rgb="FFC6EFCE"/>
                </patternFill>
              </fill>
            </x14:dxf>
          </x14:cfRule>
          <x14:cfRule type="containsText" priority="350" operator="containsText" id="{68F110B8-E47C-4E8F-A377-38FABF2FD5E5}">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321" operator="containsText" id="{5E7FC39C-0602-4888-B854-BAA875F9795A}">
            <xm:f>NOT(ISERROR(SEARCH(#REF!,H100)))</xm:f>
            <xm:f>#REF!</xm:f>
            <x14:dxf>
              <font>
                <color rgb="FF006100"/>
              </font>
              <fill>
                <patternFill>
                  <bgColor rgb="FFC6EFCE"/>
                </patternFill>
              </fill>
            </x14:dxf>
          </x14:cfRule>
          <x14:cfRule type="containsText" priority="322" operator="containsText" id="{3831366C-BC9C-467D-898C-066AEE31B3C7}">
            <xm:f>NOT(ISERROR(SEARCH(#REF!,H100)))</xm:f>
            <xm:f>#REF!</xm:f>
            <x14:dxf>
              <font>
                <color rgb="FF9C0006"/>
              </font>
              <fill>
                <patternFill>
                  <bgColor rgb="FFFFC7CE"/>
                </patternFill>
              </fill>
            </x14:dxf>
          </x14:cfRule>
          <xm:sqref>H100</xm:sqref>
        </x14:conditionalFormatting>
        <x14:conditionalFormatting xmlns:xm="http://schemas.microsoft.com/office/excel/2006/main">
          <x14:cfRule type="containsText" priority="294" operator="containsText" id="{0613FC84-92A9-43FE-B402-7A5516482DB7}">
            <xm:f>NOT(ISERROR(SEARCH(#REF!,H110)))</xm:f>
            <xm:f>#REF!</xm:f>
            <x14:dxf>
              <font>
                <color rgb="FF9C0006"/>
              </font>
              <fill>
                <patternFill>
                  <bgColor rgb="FFFFC7CE"/>
                </patternFill>
              </fill>
            </x14:dxf>
          </x14:cfRule>
          <x14:cfRule type="containsText" priority="293" operator="containsText" id="{20C3D334-942F-4773-84EF-48EFD93F7448}">
            <xm:f>NOT(ISERROR(SEARCH(#REF!,H110)))</xm:f>
            <xm:f>#REF!</xm:f>
            <x14:dxf>
              <font>
                <color rgb="FF006100"/>
              </font>
              <fill>
                <patternFill>
                  <bgColor rgb="FFC6EF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I10:I82 I90:I91 I100:I103 I110:I111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J10:J82 J90:J91 J100:J103 J110:J111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topLeftCell="A71" zoomScale="70" zoomScaleNormal="70" zoomScalePageLayoutView="70" workbookViewId="0">
      <selection activeCell="E71" sqref="E71"/>
    </sheetView>
  </sheetViews>
  <sheetFormatPr baseColWidth="10" defaultColWidth="11.42578125" defaultRowHeight="15"/>
  <cols>
    <col min="1" max="1" width="7" customWidth="1"/>
    <col min="2" max="2" width="35.85546875" customWidth="1"/>
    <col min="3" max="3" width="52.5703125" style="54" customWidth="1"/>
    <col min="4" max="4" width="5" customWidth="1"/>
    <col min="5" max="5" width="53.85546875" customWidth="1"/>
    <col min="7" max="7" width="12.28515625" bestFit="1" customWidth="1"/>
    <col min="8" max="8" width="14.7109375" bestFit="1" customWidth="1"/>
    <col min="9" max="9" width="13.5703125" customWidth="1"/>
    <col min="10" max="10" width="5" customWidth="1"/>
    <col min="11" max="11" width="11.7109375" customWidth="1"/>
    <col min="12" max="12" width="28"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0"/>
      <c r="B1" s="501"/>
      <c r="C1" s="502"/>
      <c r="D1" s="47"/>
      <c r="E1" s="496" t="s">
        <v>347</v>
      </c>
      <c r="F1" s="497"/>
      <c r="G1" s="497"/>
      <c r="H1" s="497"/>
      <c r="I1" s="497"/>
      <c r="J1" s="497"/>
      <c r="K1" s="497"/>
      <c r="L1" s="497"/>
      <c r="M1" s="497"/>
      <c r="N1" s="497"/>
      <c r="O1" s="497"/>
      <c r="P1" s="497"/>
      <c r="Q1" s="497"/>
      <c r="R1" s="497"/>
      <c r="S1" s="497"/>
      <c r="T1" s="497"/>
      <c r="U1" s="497"/>
      <c r="V1" s="49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3"/>
      <c r="B2" s="455"/>
      <c r="C2" s="504"/>
      <c r="D2" s="47"/>
      <c r="E2" s="498"/>
      <c r="F2" s="499"/>
      <c r="G2" s="499"/>
      <c r="H2" s="499"/>
      <c r="I2" s="499"/>
      <c r="J2" s="499"/>
      <c r="K2" s="499"/>
      <c r="L2" s="499"/>
      <c r="M2" s="499"/>
      <c r="N2" s="499"/>
      <c r="O2" s="499"/>
      <c r="P2" s="499"/>
      <c r="Q2" s="499"/>
      <c r="R2" s="499"/>
      <c r="S2" s="499"/>
      <c r="T2" s="499"/>
      <c r="U2" s="499"/>
      <c r="V2" s="49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3"/>
      <c r="B3" s="455"/>
      <c r="C3" s="504"/>
      <c r="D3" s="156"/>
      <c r="E3" s="498"/>
      <c r="F3" s="499"/>
      <c r="G3" s="499"/>
      <c r="H3" s="499"/>
      <c r="I3" s="499"/>
      <c r="J3" s="499"/>
      <c r="K3" s="499"/>
      <c r="L3" s="499"/>
      <c r="M3" s="499"/>
      <c r="N3" s="499"/>
      <c r="O3" s="499"/>
      <c r="P3" s="499"/>
      <c r="Q3" s="499"/>
      <c r="R3" s="499"/>
      <c r="S3" s="499"/>
      <c r="T3" s="499"/>
      <c r="U3" s="499"/>
      <c r="V3" s="49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6" t="s">
        <v>246</v>
      </c>
      <c r="B4" s="456"/>
      <c r="C4" s="518" t="s">
        <v>5</v>
      </c>
      <c r="D4" s="518"/>
      <c r="E4" s="518"/>
      <c r="F4" s="518"/>
      <c r="G4" s="518"/>
      <c r="H4" s="518"/>
      <c r="I4" s="518"/>
      <c r="J4" s="518"/>
      <c r="K4" s="518"/>
      <c r="L4" s="518"/>
      <c r="M4" s="518"/>
      <c r="N4" s="518"/>
      <c r="O4" s="518"/>
      <c r="P4" s="518"/>
      <c r="Q4" s="518"/>
      <c r="R4" s="518"/>
      <c r="S4" s="518"/>
      <c r="T4" s="518"/>
      <c r="U4" s="518"/>
      <c r="V4" s="5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6" t="s">
        <v>247</v>
      </c>
      <c r="B5" s="456"/>
      <c r="C5" s="519" t="s">
        <v>109</v>
      </c>
      <c r="D5" s="519"/>
      <c r="E5" s="519"/>
      <c r="F5" s="519"/>
      <c r="G5" s="519"/>
      <c r="H5" s="519"/>
      <c r="I5" s="519"/>
      <c r="J5" s="519"/>
      <c r="K5" s="519"/>
      <c r="L5" s="519"/>
      <c r="M5" s="519"/>
      <c r="N5" s="519"/>
      <c r="O5" s="519"/>
      <c r="P5" s="519"/>
      <c r="Q5" s="519"/>
      <c r="R5" s="519"/>
      <c r="S5" s="519"/>
      <c r="T5" s="519"/>
      <c r="U5" s="519"/>
      <c r="V5" s="51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6" t="s">
        <v>248</v>
      </c>
      <c r="B6" s="456"/>
      <c r="C6" s="518" t="s">
        <v>249</v>
      </c>
      <c r="D6" s="518"/>
      <c r="E6" s="518"/>
      <c r="F6" s="518"/>
      <c r="G6" s="518"/>
      <c r="H6" s="518"/>
      <c r="I6" s="518"/>
      <c r="J6" s="518"/>
      <c r="K6" s="518"/>
      <c r="L6" s="518"/>
      <c r="M6" s="518"/>
      <c r="N6" s="518"/>
      <c r="O6" s="518"/>
      <c r="P6" s="518"/>
      <c r="Q6" s="518"/>
      <c r="R6" s="518"/>
      <c r="S6" s="518"/>
      <c r="T6" s="518"/>
      <c r="U6" s="518"/>
      <c r="V6" s="5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5" t="s">
        <v>250</v>
      </c>
      <c r="B7" s="505"/>
      <c r="C7" s="505"/>
      <c r="D7" s="506" t="s">
        <v>348</v>
      </c>
      <c r="E7" s="466"/>
      <c r="F7" s="466"/>
      <c r="G7" s="466"/>
      <c r="H7" s="466"/>
      <c r="I7" s="466"/>
      <c r="J7" s="466"/>
      <c r="K7" s="466"/>
      <c r="L7" s="466"/>
      <c r="M7" s="466"/>
      <c r="N7" s="466"/>
      <c r="O7" s="466"/>
      <c r="P7" s="466"/>
      <c r="Q7" s="466"/>
      <c r="R7" s="467"/>
      <c r="S7" s="132"/>
      <c r="T7" s="505" t="s">
        <v>349</v>
      </c>
      <c r="U7" s="505"/>
      <c r="V7" s="50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7" t="s">
        <v>255</v>
      </c>
      <c r="B8" s="508" t="s">
        <v>350</v>
      </c>
      <c r="C8" s="510" t="s">
        <v>251</v>
      </c>
      <c r="D8" s="512" t="s">
        <v>351</v>
      </c>
      <c r="E8" s="514" t="s">
        <v>77</v>
      </c>
      <c r="F8" s="515" t="s">
        <v>352</v>
      </c>
      <c r="G8" s="516"/>
      <c r="H8" s="516"/>
      <c r="I8" s="516"/>
      <c r="J8" s="516"/>
      <c r="K8" s="517"/>
      <c r="L8" s="515" t="s">
        <v>353</v>
      </c>
      <c r="M8" s="516"/>
      <c r="N8" s="516"/>
      <c r="O8" s="516"/>
      <c r="P8" s="516"/>
      <c r="Q8" s="516"/>
      <c r="R8" s="516"/>
      <c r="S8" s="517"/>
      <c r="T8" s="61"/>
      <c r="U8" s="62"/>
      <c r="V8" s="90" t="s">
        <v>354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57"/>
      <c r="B9" s="509"/>
      <c r="C9" s="511"/>
      <c r="D9" s="513"/>
      <c r="E9" s="426"/>
      <c r="F9" s="52" t="s">
        <v>79</v>
      </c>
      <c r="G9" s="52" t="s">
        <v>81</v>
      </c>
      <c r="H9" s="52" t="s">
        <v>355</v>
      </c>
      <c r="I9" s="52" t="s">
        <v>83</v>
      </c>
      <c r="J9" s="128" t="s">
        <v>356</v>
      </c>
      <c r="K9" s="52" t="s">
        <v>89</v>
      </c>
      <c r="L9" s="52" t="s">
        <v>357</v>
      </c>
      <c r="M9" s="125" t="s">
        <v>86</v>
      </c>
      <c r="N9" s="52" t="s">
        <v>358</v>
      </c>
      <c r="O9" s="52" t="s">
        <v>359</v>
      </c>
      <c r="P9" s="52" t="s">
        <v>360</v>
      </c>
      <c r="Q9" s="52" t="s">
        <v>361</v>
      </c>
      <c r="R9" s="128" t="s">
        <v>356</v>
      </c>
      <c r="S9" s="52" t="s">
        <v>362</v>
      </c>
      <c r="T9" s="55" t="s">
        <v>91</v>
      </c>
      <c r="U9" s="55" t="s">
        <v>93</v>
      </c>
      <c r="V9" s="56" t="s">
        <v>363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3.75" customHeight="1">
      <c r="A10" s="427">
        <f>'5- Identificación de Riesgos'!A10</f>
        <v>1</v>
      </c>
      <c r="B10" s="393" t="str">
        <f>'5- Identificación de Riesgos'!B10</f>
        <v>Interrupción del servicio de conectividad WAN - Nacional</v>
      </c>
      <c r="C10" s="171" t="str">
        <f>'5- Identificación de Riesgos'!D10</f>
        <v>1. Fallas del operador de conectividad Nacional y sus aliados.</v>
      </c>
      <c r="D10" s="169"/>
      <c r="E10" s="482" t="s">
        <v>364</v>
      </c>
      <c r="F10" s="480" t="s">
        <v>365</v>
      </c>
      <c r="G10" s="480" t="s">
        <v>365</v>
      </c>
      <c r="H10" s="480" t="s">
        <v>365</v>
      </c>
      <c r="I10" s="480" t="s">
        <v>365</v>
      </c>
      <c r="J10" s="485">
        <f>COUNTIF(F10:I10,"SI")/4</f>
        <v>1</v>
      </c>
      <c r="K10" s="488">
        <f>AVERAGE(J10:J12)</f>
        <v>0.875</v>
      </c>
      <c r="L10" s="159" t="str">
        <f>'5- Identificación de Riesgos'!I10</f>
        <v>Afectación de reputacion,imagén,  credibilidad, satisfacción de usuarios y PI</v>
      </c>
      <c r="M10" s="482" t="s">
        <v>366</v>
      </c>
      <c r="N10" s="480" t="s">
        <v>365</v>
      </c>
      <c r="O10" s="480" t="s">
        <v>365</v>
      </c>
      <c r="P10" s="480" t="s">
        <v>365</v>
      </c>
      <c r="Q10" s="480" t="s">
        <v>365</v>
      </c>
      <c r="R10" s="164">
        <f>SUM(COUNTIF(N10,"SI")*25%,COUNTIF(O10,"SI")*40%,COUNTIF(P10,"SI")*25%,COUNTIF(Q10,"SI")*10%)</f>
        <v>1</v>
      </c>
      <c r="S10" s="488">
        <f>AVERAGE(R10:R19)</f>
        <v>0.1</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6" t="str">
        <f>CONCATENATE(VLOOKUP((LEFT(T10,LEN(T10)-4)&amp;LEFT(U10,LEN(U10)-4)),'9- Matriz de Calor '!$D$18:$E$42,2,0)," - ",RIGHT(T10,1)*RIGHT(U10,1))</f>
        <v>Bajo - 1</v>
      </c>
    </row>
    <row r="11" spans="1:278" ht="45">
      <c r="A11" s="428"/>
      <c r="B11" s="394"/>
      <c r="C11" s="171" t="str">
        <f>'5- Identificación de Riesgos'!D11</f>
        <v>2. Saturación en los canales</v>
      </c>
      <c r="D11" s="166"/>
      <c r="E11" s="484"/>
      <c r="F11" s="404"/>
      <c r="G11" s="404"/>
      <c r="H11" s="404"/>
      <c r="I11" s="404"/>
      <c r="J11" s="487"/>
      <c r="K11" s="489"/>
      <c r="L11" s="159" t="str">
        <f>'5- Identificación de Riesgos'!I11</f>
        <v>Interrupción o afectación en la prestación del servicio judicial</v>
      </c>
      <c r="M11" s="483"/>
      <c r="N11" s="481"/>
      <c r="O11" s="481"/>
      <c r="P11" s="481"/>
      <c r="Q11" s="481"/>
      <c r="R11" s="162">
        <f t="shared" ref="R11:R29" si="0">SUM(COUNTIF(N11,"SI")*25%,COUNTIF(O11,"SI")*40%,COUNTIF(P11,"SI")*25%,COUNTIF(Q11,"SI")*10%)</f>
        <v>0</v>
      </c>
      <c r="S11" s="489"/>
      <c r="T11" s="391"/>
      <c r="U11" s="394"/>
      <c r="V11" s="397"/>
    </row>
    <row r="12" spans="1:278" ht="201" customHeight="1">
      <c r="A12" s="428"/>
      <c r="B12" s="394"/>
      <c r="C12" s="171" t="str">
        <f>'5- Identificación de Riesgos'!D12</f>
        <v>3. Falla en el fluido Eléctrico</v>
      </c>
      <c r="D12" s="166"/>
      <c r="E12" s="282" t="s">
        <v>367</v>
      </c>
      <c r="F12" s="160" t="s">
        <v>368</v>
      </c>
      <c r="G12" s="160" t="s">
        <v>365</v>
      </c>
      <c r="H12" s="160" t="s">
        <v>365</v>
      </c>
      <c r="I12" s="160" t="s">
        <v>365</v>
      </c>
      <c r="J12" s="162">
        <f t="shared" ref="J12:J20" si="1">COUNTIF(F12:I12,"SI")/4</f>
        <v>0.75</v>
      </c>
      <c r="K12" s="489"/>
      <c r="L12" s="159" t="str">
        <f>'5- Identificación de Riesgos'!I12</f>
        <v>Interrupción o afectación en la prestación del servicio administrativo</v>
      </c>
      <c r="M12" s="483"/>
      <c r="N12" s="481"/>
      <c r="O12" s="481"/>
      <c r="P12" s="481"/>
      <c r="Q12" s="481"/>
      <c r="R12" s="162">
        <f t="shared" si="0"/>
        <v>0</v>
      </c>
      <c r="S12" s="489"/>
      <c r="T12" s="391"/>
      <c r="U12" s="394"/>
      <c r="V12" s="397"/>
    </row>
    <row r="13" spans="1:278" ht="30">
      <c r="A13" s="428"/>
      <c r="B13" s="394"/>
      <c r="C13" s="171">
        <f>'5- Identificación de Riesgos'!D13</f>
        <v>0</v>
      </c>
      <c r="D13" s="166"/>
      <c r="E13" s="281"/>
      <c r="F13" s="160"/>
      <c r="G13" s="160"/>
      <c r="H13" s="160"/>
      <c r="I13" s="160"/>
      <c r="J13" s="162"/>
      <c r="K13" s="489"/>
      <c r="L13" s="159" t="str">
        <f>'5- Identificación de Riesgos'!I13</f>
        <v>Incumplimiento de las metas establecidas</v>
      </c>
      <c r="M13" s="484"/>
      <c r="N13" s="404"/>
      <c r="O13" s="404"/>
      <c r="P13" s="404"/>
      <c r="Q13" s="404"/>
      <c r="R13" s="162">
        <f t="shared" si="0"/>
        <v>0</v>
      </c>
      <c r="S13" s="489"/>
      <c r="T13" s="391"/>
      <c r="U13" s="394"/>
      <c r="V13" s="397"/>
    </row>
    <row r="14" spans="1:278">
      <c r="A14" s="428"/>
      <c r="B14" s="394"/>
      <c r="C14" s="171">
        <f>'5- Identificación de Riesgos'!D14</f>
        <v>0</v>
      </c>
      <c r="D14" s="166"/>
      <c r="E14" s="165"/>
      <c r="F14" s="160"/>
      <c r="G14" s="160"/>
      <c r="H14" s="160"/>
      <c r="I14" s="160"/>
      <c r="J14" s="162"/>
      <c r="K14" s="489"/>
      <c r="L14" s="159">
        <f>'5- Identificación de Riesgos'!I14</f>
        <v>0</v>
      </c>
      <c r="M14" s="165"/>
      <c r="N14" s="160"/>
      <c r="O14" s="160"/>
      <c r="P14" s="160"/>
      <c r="Q14" s="160"/>
      <c r="R14" s="162">
        <f t="shared" si="0"/>
        <v>0</v>
      </c>
      <c r="S14" s="489"/>
      <c r="T14" s="391"/>
      <c r="U14" s="394"/>
      <c r="V14" s="397"/>
    </row>
    <row r="15" spans="1:278">
      <c r="A15" s="428"/>
      <c r="B15" s="394"/>
      <c r="C15" s="171">
        <f>'5- Identificación de Riesgos'!D15</f>
        <v>0</v>
      </c>
      <c r="D15" s="166"/>
      <c r="E15" s="165"/>
      <c r="F15" s="160"/>
      <c r="G15" s="160"/>
      <c r="H15" s="160"/>
      <c r="I15" s="160"/>
      <c r="J15" s="162"/>
      <c r="K15" s="489"/>
      <c r="L15" s="159">
        <f>'5- Identificación de Riesgos'!I15</f>
        <v>0</v>
      </c>
      <c r="M15" s="174"/>
      <c r="N15" s="160"/>
      <c r="O15" s="160"/>
      <c r="P15" s="160"/>
      <c r="Q15" s="160"/>
      <c r="R15" s="162">
        <f t="shared" si="0"/>
        <v>0</v>
      </c>
      <c r="S15" s="489"/>
      <c r="T15" s="391"/>
      <c r="U15" s="394"/>
      <c r="V15" s="397"/>
    </row>
    <row r="16" spans="1:278">
      <c r="A16" s="428"/>
      <c r="B16" s="394"/>
      <c r="C16" s="171">
        <f>'5- Identificación de Riesgos'!D16</f>
        <v>0</v>
      </c>
      <c r="D16" s="166"/>
      <c r="E16" s="165"/>
      <c r="F16" s="160"/>
      <c r="G16" s="160"/>
      <c r="H16" s="160"/>
      <c r="I16" s="160"/>
      <c r="J16" s="162"/>
      <c r="K16" s="489"/>
      <c r="L16" s="159">
        <f>'5- Identificación de Riesgos'!I16</f>
        <v>0</v>
      </c>
      <c r="M16" s="174"/>
      <c r="N16" s="160"/>
      <c r="O16" s="160"/>
      <c r="P16" s="160"/>
      <c r="Q16" s="160"/>
      <c r="R16" s="162">
        <f t="shared" si="0"/>
        <v>0</v>
      </c>
      <c r="S16" s="489"/>
      <c r="T16" s="391"/>
      <c r="U16" s="394"/>
      <c r="V16" s="397"/>
    </row>
    <row r="17" spans="1:22">
      <c r="A17" s="428"/>
      <c r="B17" s="394"/>
      <c r="C17" s="171">
        <f>'5- Identificación de Riesgos'!D17</f>
        <v>0</v>
      </c>
      <c r="D17" s="166"/>
      <c r="E17" s="165"/>
      <c r="F17" s="160"/>
      <c r="G17" s="160"/>
      <c r="H17" s="160"/>
      <c r="I17" s="160"/>
      <c r="J17" s="162"/>
      <c r="K17" s="489"/>
      <c r="L17" s="159">
        <f>'5- Identificación de Riesgos'!I17</f>
        <v>0</v>
      </c>
      <c r="M17" s="174"/>
      <c r="N17" s="160"/>
      <c r="O17" s="160"/>
      <c r="P17" s="160"/>
      <c r="Q17" s="160"/>
      <c r="R17" s="162">
        <f t="shared" si="0"/>
        <v>0</v>
      </c>
      <c r="S17" s="489"/>
      <c r="T17" s="391"/>
      <c r="U17" s="394"/>
      <c r="V17" s="397"/>
    </row>
    <row r="18" spans="1:22">
      <c r="A18" s="428"/>
      <c r="B18" s="394"/>
      <c r="C18" s="171">
        <f>'5- Identificación de Riesgos'!D18</f>
        <v>0</v>
      </c>
      <c r="D18" s="166"/>
      <c r="E18" s="165"/>
      <c r="F18" s="160"/>
      <c r="G18" s="160"/>
      <c r="H18" s="160"/>
      <c r="I18" s="160"/>
      <c r="J18" s="162"/>
      <c r="K18" s="489"/>
      <c r="L18" s="159">
        <f>'5- Identificación de Riesgos'!I18</f>
        <v>0</v>
      </c>
      <c r="M18" s="174"/>
      <c r="N18" s="160"/>
      <c r="O18" s="160"/>
      <c r="P18" s="160"/>
      <c r="Q18" s="160"/>
      <c r="R18" s="162">
        <f t="shared" si="0"/>
        <v>0</v>
      </c>
      <c r="S18" s="489"/>
      <c r="T18" s="391"/>
      <c r="U18" s="394"/>
      <c r="V18" s="397"/>
    </row>
    <row r="19" spans="1:22">
      <c r="A19" s="429"/>
      <c r="B19" s="395"/>
      <c r="C19" s="171">
        <f>'5- Identificación de Riesgos'!D19</f>
        <v>0</v>
      </c>
      <c r="D19" s="167"/>
      <c r="E19" s="172"/>
      <c r="F19" s="161"/>
      <c r="G19" s="161"/>
      <c r="H19" s="161"/>
      <c r="I19" s="161"/>
      <c r="J19" s="163"/>
      <c r="K19" s="490"/>
      <c r="L19" s="159">
        <f>'5- Identificación de Riesgos'!I19</f>
        <v>0</v>
      </c>
      <c r="M19" s="175"/>
      <c r="N19" s="161"/>
      <c r="O19" s="161"/>
      <c r="P19" s="161"/>
      <c r="Q19" s="161"/>
      <c r="R19" s="163">
        <f t="shared" si="0"/>
        <v>0</v>
      </c>
      <c r="S19" s="490"/>
      <c r="T19" s="392"/>
      <c r="U19" s="395"/>
      <c r="V19" s="398"/>
    </row>
    <row r="20" spans="1:22" ht="81" customHeight="1">
      <c r="A20" s="427">
        <f>'5- Identificación de Riesgos'!A20</f>
        <v>2</v>
      </c>
      <c r="B20" s="393" t="str">
        <f>'5- Identificación de Riesgos'!B20</f>
        <v>Incumplimiento Contractual</v>
      </c>
      <c r="C20" s="171" t="str">
        <f>'5- Identificación de Riesgos'!D20</f>
        <v>1. Agentes externos que interfieren en la normal ejecución del contrato.</v>
      </c>
      <c r="D20" s="169"/>
      <c r="E20" s="482" t="s">
        <v>369</v>
      </c>
      <c r="F20" s="480" t="s">
        <v>365</v>
      </c>
      <c r="G20" s="480" t="s">
        <v>365</v>
      </c>
      <c r="H20" s="480" t="s">
        <v>365</v>
      </c>
      <c r="I20" s="480" t="s">
        <v>365</v>
      </c>
      <c r="J20" s="485">
        <f t="shared" si="1"/>
        <v>1</v>
      </c>
      <c r="K20" s="488">
        <f>AVERAGE(J20:J29)</f>
        <v>1</v>
      </c>
      <c r="L20" s="159" t="str">
        <f>'5- Identificación de Riesgos'!I20</f>
        <v>Afectación de reputacion,imagén,  credibilidad, satisfacción de usuarios y PI</v>
      </c>
      <c r="M20" s="176"/>
      <c r="N20" s="159"/>
      <c r="O20" s="159"/>
      <c r="P20" s="159"/>
      <c r="Q20" s="159"/>
      <c r="R20" s="164">
        <f t="shared" si="0"/>
        <v>0</v>
      </c>
      <c r="S20" s="488">
        <f t="shared" ref="S20" si="2">AVERAGE(R20:R29)</f>
        <v>0</v>
      </c>
      <c r="T20" s="3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6" t="str">
        <f>CONCATENATE(VLOOKUP((LEFT(T20,LEN(T20)-4)&amp;LEFT(U20,LEN(U20)-4)),'9- Matriz de Calor '!$D$18:$E$42,2,0)," - ",RIGHT(T20,1)*RIGHT(U20,1))</f>
        <v>Moderado - 4</v>
      </c>
    </row>
    <row r="21" spans="1:22" ht="94.5" customHeight="1">
      <c r="A21" s="428"/>
      <c r="B21" s="394"/>
      <c r="C21" s="171" t="str">
        <f>'5- Identificación de Riesgos'!D21</f>
        <v>2. Deficiencias en la ejecución por parte del contratista.</v>
      </c>
      <c r="D21" s="166"/>
      <c r="E21" s="483"/>
      <c r="F21" s="481"/>
      <c r="G21" s="481"/>
      <c r="H21" s="481"/>
      <c r="I21" s="481"/>
      <c r="J21" s="486"/>
      <c r="K21" s="489"/>
      <c r="L21" s="159" t="str">
        <f>'5- Identificación de Riesgos'!I21</f>
        <v>Interrupción o afectación en la prestación del servicio judicial</v>
      </c>
      <c r="M21" s="174"/>
      <c r="N21" s="160"/>
      <c r="O21" s="160"/>
      <c r="P21" s="160"/>
      <c r="Q21" s="160"/>
      <c r="R21" s="162">
        <f t="shared" si="0"/>
        <v>0</v>
      </c>
      <c r="S21" s="489"/>
      <c r="T21" s="391"/>
      <c r="U21" s="394"/>
      <c r="V21" s="397"/>
    </row>
    <row r="22" spans="1:22" ht="94.5" customHeight="1">
      <c r="A22" s="428"/>
      <c r="B22" s="394"/>
      <c r="C22" s="171" t="str">
        <f>'5- Identificación de Riesgos'!D22</f>
        <v xml:space="preserve">3. Incumplimiento por parte del contratista en los acuerdos de niveles de servicio y el alcance del contrato. </v>
      </c>
      <c r="D22" s="166"/>
      <c r="E22" s="483"/>
      <c r="F22" s="481"/>
      <c r="G22" s="481"/>
      <c r="H22" s="481"/>
      <c r="I22" s="481"/>
      <c r="J22" s="486"/>
      <c r="K22" s="489"/>
      <c r="L22" s="159" t="str">
        <f>'5- Identificación de Riesgos'!I22</f>
        <v>Interrupción o afectación en la prestación del servicio administrativo</v>
      </c>
      <c r="M22" s="174"/>
      <c r="N22" s="160"/>
      <c r="O22" s="160"/>
      <c r="P22" s="160"/>
      <c r="Q22" s="160"/>
      <c r="R22" s="162">
        <f t="shared" si="0"/>
        <v>0</v>
      </c>
      <c r="S22" s="489"/>
      <c r="T22" s="391"/>
      <c r="U22" s="394"/>
      <c r="V22" s="397"/>
    </row>
    <row r="23" spans="1:22" ht="111" customHeight="1">
      <c r="A23" s="428"/>
      <c r="B23" s="394"/>
      <c r="C23" s="171" t="str">
        <f>'5- Identificación de Riesgos'!D23</f>
        <v>4. Incumplimiento de los requisitos legales de la contratación.</v>
      </c>
      <c r="D23" s="166"/>
      <c r="E23" s="483"/>
      <c r="F23" s="481"/>
      <c r="G23" s="481"/>
      <c r="H23" s="481"/>
      <c r="I23" s="481"/>
      <c r="J23" s="486"/>
      <c r="K23" s="489"/>
      <c r="L23" s="159" t="str">
        <f>'5- Identificación de Riesgos'!I23</f>
        <v>Incumplimiento de las metas establecidas</v>
      </c>
      <c r="M23" s="174"/>
      <c r="N23" s="160"/>
      <c r="O23" s="160"/>
      <c r="P23" s="160"/>
      <c r="Q23" s="160"/>
      <c r="R23" s="162">
        <f t="shared" si="0"/>
        <v>0</v>
      </c>
      <c r="S23" s="489"/>
      <c r="T23" s="391"/>
      <c r="U23" s="394"/>
      <c r="V23" s="397"/>
    </row>
    <row r="24" spans="1:22" ht="53.25" customHeight="1">
      <c r="A24" s="428"/>
      <c r="B24" s="394"/>
      <c r="C24" s="171" t="str">
        <f>'5- Identificación de Riesgos'!D24</f>
        <v>5. Alta carga laboral por multiples contratos asignados al supervisor.</v>
      </c>
      <c r="D24" s="166"/>
      <c r="E24" s="483"/>
      <c r="F24" s="481"/>
      <c r="G24" s="481"/>
      <c r="H24" s="481"/>
      <c r="I24" s="481"/>
      <c r="J24" s="486"/>
      <c r="K24" s="489"/>
      <c r="L24" s="159">
        <f>'5- Identificación de Riesgos'!I24</f>
        <v>0</v>
      </c>
      <c r="M24" s="174"/>
      <c r="N24" s="160"/>
      <c r="O24" s="160"/>
      <c r="P24" s="160"/>
      <c r="Q24" s="160"/>
      <c r="R24" s="162">
        <f t="shared" si="0"/>
        <v>0</v>
      </c>
      <c r="S24" s="489"/>
      <c r="T24" s="391"/>
      <c r="U24" s="394"/>
      <c r="V24" s="397"/>
    </row>
    <row r="25" spans="1:22" ht="60.75" customHeight="1">
      <c r="A25" s="428"/>
      <c r="B25" s="394"/>
      <c r="C25" s="171" t="str">
        <f>'5- Identificación de Riesgos'!D25</f>
        <v>6. Deficiencia en la planeación para la realización de contratos</v>
      </c>
      <c r="D25" s="166"/>
      <c r="E25" s="484"/>
      <c r="F25" s="404"/>
      <c r="G25" s="404"/>
      <c r="H25" s="404"/>
      <c r="I25" s="404"/>
      <c r="J25" s="487"/>
      <c r="K25" s="489"/>
      <c r="L25" s="159">
        <f>'5- Identificación de Riesgos'!I25</f>
        <v>0</v>
      </c>
      <c r="M25" s="174"/>
      <c r="N25" s="160"/>
      <c r="O25" s="160"/>
      <c r="P25" s="160"/>
      <c r="Q25" s="160"/>
      <c r="R25" s="162">
        <f t="shared" si="0"/>
        <v>0</v>
      </c>
      <c r="S25" s="489"/>
      <c r="T25" s="391"/>
      <c r="U25" s="394"/>
      <c r="V25" s="397"/>
    </row>
    <row r="26" spans="1:22" ht="21.75" customHeight="1">
      <c r="A26" s="428"/>
      <c r="B26" s="394"/>
      <c r="C26" s="171">
        <f>'5- Identificación de Riesgos'!D26</f>
        <v>0</v>
      </c>
      <c r="D26" s="166"/>
      <c r="E26" s="165"/>
      <c r="F26" s="160"/>
      <c r="G26" s="160"/>
      <c r="H26" s="160"/>
      <c r="I26" s="160"/>
      <c r="J26" s="162"/>
      <c r="K26" s="489"/>
      <c r="L26" s="159">
        <f>'5- Identificación de Riesgos'!I26</f>
        <v>0</v>
      </c>
      <c r="M26" s="174"/>
      <c r="N26" s="160"/>
      <c r="O26" s="160"/>
      <c r="P26" s="160"/>
      <c r="Q26" s="160"/>
      <c r="R26" s="162">
        <f t="shared" si="0"/>
        <v>0</v>
      </c>
      <c r="S26" s="489"/>
      <c r="T26" s="391"/>
      <c r="U26" s="394"/>
      <c r="V26" s="397"/>
    </row>
    <row r="27" spans="1:22" ht="21.75" customHeight="1">
      <c r="A27" s="428"/>
      <c r="B27" s="394"/>
      <c r="C27" s="171">
        <f>'5- Identificación de Riesgos'!D27</f>
        <v>0</v>
      </c>
      <c r="D27" s="166"/>
      <c r="E27" s="165"/>
      <c r="F27" s="160"/>
      <c r="G27" s="160"/>
      <c r="H27" s="160"/>
      <c r="I27" s="160"/>
      <c r="J27" s="162"/>
      <c r="K27" s="489"/>
      <c r="L27" s="159">
        <f>'5- Identificación de Riesgos'!I27</f>
        <v>0</v>
      </c>
      <c r="M27" s="174"/>
      <c r="N27" s="160"/>
      <c r="O27" s="160"/>
      <c r="P27" s="160"/>
      <c r="Q27" s="160"/>
      <c r="R27" s="162">
        <f t="shared" si="0"/>
        <v>0</v>
      </c>
      <c r="S27" s="489"/>
      <c r="T27" s="391"/>
      <c r="U27" s="394"/>
      <c r="V27" s="397"/>
    </row>
    <row r="28" spans="1:22" ht="21.75" customHeight="1">
      <c r="A28" s="428"/>
      <c r="B28" s="394"/>
      <c r="C28" s="171">
        <f>'5- Identificación de Riesgos'!D28</f>
        <v>0</v>
      </c>
      <c r="D28" s="166"/>
      <c r="E28" s="165"/>
      <c r="F28" s="160"/>
      <c r="G28" s="160"/>
      <c r="H28" s="160"/>
      <c r="I28" s="160"/>
      <c r="J28" s="162"/>
      <c r="K28" s="489"/>
      <c r="L28" s="159">
        <f>'5- Identificación de Riesgos'!I28</f>
        <v>0</v>
      </c>
      <c r="M28" s="174"/>
      <c r="N28" s="160"/>
      <c r="O28" s="160"/>
      <c r="P28" s="160"/>
      <c r="Q28" s="160"/>
      <c r="R28" s="162">
        <f t="shared" si="0"/>
        <v>0</v>
      </c>
      <c r="S28" s="489"/>
      <c r="T28" s="391"/>
      <c r="U28" s="394"/>
      <c r="V28" s="397"/>
    </row>
    <row r="29" spans="1:22" ht="21.75" customHeight="1">
      <c r="A29" s="429"/>
      <c r="B29" s="395"/>
      <c r="C29" s="171">
        <f>'5- Identificación de Riesgos'!D29</f>
        <v>0</v>
      </c>
      <c r="D29" s="167"/>
      <c r="E29" s="173"/>
      <c r="F29" s="161"/>
      <c r="G29" s="161"/>
      <c r="H29" s="161"/>
      <c r="I29" s="161"/>
      <c r="J29" s="163"/>
      <c r="K29" s="490"/>
      <c r="L29" s="159">
        <f>'5- Identificación de Riesgos'!I29</f>
        <v>0</v>
      </c>
      <c r="M29" s="175"/>
      <c r="N29" s="161"/>
      <c r="O29" s="161"/>
      <c r="P29" s="161"/>
      <c r="Q29" s="161"/>
      <c r="R29" s="163">
        <f t="shared" si="0"/>
        <v>0</v>
      </c>
      <c r="S29" s="490"/>
      <c r="T29" s="392"/>
      <c r="U29" s="395"/>
      <c r="V29" s="398"/>
    </row>
    <row r="30" spans="1:22" ht="133.5" customHeight="1">
      <c r="A30" s="427">
        <f>'5- Identificación de Riesgos'!A30</f>
        <v>3</v>
      </c>
      <c r="B30" s="393" t="str">
        <f>'5- Identificación de Riesgos'!B30</f>
        <v>Obsolescencia Tecnológica.</v>
      </c>
      <c r="C30" s="171" t="str">
        <f>'5- Identificación de Riesgos'!D30</f>
        <v>1.Rápido e inevitable avance tecnológico.</v>
      </c>
      <c r="D30" s="169"/>
      <c r="E30" s="482" t="s">
        <v>370</v>
      </c>
      <c r="F30" s="480" t="s">
        <v>365</v>
      </c>
      <c r="G30" s="480" t="s">
        <v>365</v>
      </c>
      <c r="H30" s="480" t="s">
        <v>365</v>
      </c>
      <c r="I30" s="480" t="s">
        <v>365</v>
      </c>
      <c r="J30" s="485">
        <f t="shared" ref="J30:J112" si="3">COUNTIF(F30:I30,"SI")/4</f>
        <v>1</v>
      </c>
      <c r="K30" s="488">
        <f>AVERAGE(J30:J39)</f>
        <v>1</v>
      </c>
      <c r="L30" s="159" t="str">
        <f>'5- Identificación de Riesgos'!I30</f>
        <v>Afectación de reputacion,imagén,  credibilidad, satisfacción de usuarios y PI</v>
      </c>
      <c r="M30" s="485" t="s">
        <v>371</v>
      </c>
      <c r="N30" s="480" t="s">
        <v>365</v>
      </c>
      <c r="O30" s="480" t="s">
        <v>365</v>
      </c>
      <c r="P30" s="480" t="s">
        <v>365</v>
      </c>
      <c r="Q30" s="480" t="s">
        <v>365</v>
      </c>
      <c r="R30" s="164">
        <f t="shared" ref="R30:R119" si="4">SUM(COUNTIF(N30,"SI")*25%,COUNTIF(O30,"SI")*40%,COUNTIF(P30,"SI")*25%,COUNTIF(Q30,"SI")*10%)</f>
        <v>1</v>
      </c>
      <c r="S30" s="488">
        <f t="shared" ref="S30" si="5">AVERAGE(R30:R39)</f>
        <v>0.1</v>
      </c>
      <c r="T30" s="39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9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6" t="str">
        <f>CONCATENATE(VLOOKUP((LEFT(T30,LEN(T30)-4)&amp;LEFT(U30,LEN(U30)-4)),'9- Matriz de Calor '!$D$18:$E$42,2,0)," - ",RIGHT(T30,1)*RIGHT(U30,1))</f>
        <v>Bajo - 2</v>
      </c>
    </row>
    <row r="31" spans="1:22" ht="153" customHeight="1">
      <c r="A31" s="428"/>
      <c r="B31" s="394"/>
      <c r="C31" s="171" t="str">
        <f>'5- Identificación de Riesgos'!D31</f>
        <v>2. Falta de recursos presupuestales para enfrentar la necesidad de actualizar la plataforma tecnológica, los sistemas de información, equipos de computo y recursos informáticos empleados por la seccional.</v>
      </c>
      <c r="D31" s="166"/>
      <c r="E31" s="483"/>
      <c r="F31" s="481"/>
      <c r="G31" s="481"/>
      <c r="H31" s="481"/>
      <c r="I31" s="481"/>
      <c r="J31" s="486"/>
      <c r="K31" s="489"/>
      <c r="L31" s="159" t="str">
        <f>'5- Identificación de Riesgos'!I31</f>
        <v>Afectación Económica</v>
      </c>
      <c r="M31" s="486"/>
      <c r="N31" s="481"/>
      <c r="O31" s="481"/>
      <c r="P31" s="481"/>
      <c r="Q31" s="481"/>
      <c r="R31" s="162">
        <f t="shared" si="4"/>
        <v>0</v>
      </c>
      <c r="S31" s="489"/>
      <c r="T31" s="391"/>
      <c r="U31" s="394"/>
      <c r="V31" s="397"/>
    </row>
    <row r="32" spans="1:22" ht="41.25" customHeight="1">
      <c r="A32" s="428"/>
      <c r="B32" s="394"/>
      <c r="C32" s="171" t="str">
        <f>'5- Identificación de Riesgos'!D32</f>
        <v>3. Retrasos en la aprobación de repuestos.</v>
      </c>
      <c r="D32" s="166"/>
      <c r="E32" s="483"/>
      <c r="F32" s="481"/>
      <c r="G32" s="481"/>
      <c r="H32" s="481"/>
      <c r="I32" s="481"/>
      <c r="J32" s="486"/>
      <c r="K32" s="489"/>
      <c r="L32" s="159" t="str">
        <f>'5- Identificación de Riesgos'!I32</f>
        <v>Incumplimiento de las metas establecidas</v>
      </c>
      <c r="M32" s="486"/>
      <c r="N32" s="481"/>
      <c r="O32" s="481"/>
      <c r="P32" s="481"/>
      <c r="Q32" s="481"/>
      <c r="R32" s="162">
        <f t="shared" si="4"/>
        <v>0</v>
      </c>
      <c r="S32" s="489"/>
      <c r="T32" s="391"/>
      <c r="U32" s="394"/>
      <c r="V32" s="397"/>
    </row>
    <row r="33" spans="1:22" ht="40.5" customHeight="1">
      <c r="A33" s="428"/>
      <c r="B33" s="394"/>
      <c r="C33" s="171" t="str">
        <f>'5- Identificación de Riesgos'!D33</f>
        <v>4. Falta de personal para la instalación y renovación de recursos disponibles.</v>
      </c>
      <c r="D33" s="166"/>
      <c r="E33" s="484"/>
      <c r="F33" s="404"/>
      <c r="G33" s="404"/>
      <c r="H33" s="404"/>
      <c r="I33" s="404"/>
      <c r="J33" s="487"/>
      <c r="K33" s="489"/>
      <c r="L33" s="159" t="str">
        <f>'5- Identificación de Riesgos'!I33</f>
        <v>Interrupción o afectación en la prestación del servicio judicial</v>
      </c>
      <c r="M33" s="486"/>
      <c r="N33" s="481"/>
      <c r="O33" s="481"/>
      <c r="P33" s="481"/>
      <c r="Q33" s="481"/>
      <c r="R33" s="162">
        <f t="shared" si="4"/>
        <v>0</v>
      </c>
      <c r="S33" s="489"/>
      <c r="T33" s="391"/>
      <c r="U33" s="394"/>
      <c r="V33" s="397"/>
    </row>
    <row r="34" spans="1:22" ht="39.75" customHeight="1">
      <c r="A34" s="428"/>
      <c r="B34" s="394"/>
      <c r="C34" s="171">
        <f>'5- Identificación de Riesgos'!D34</f>
        <v>0</v>
      </c>
      <c r="D34" s="166"/>
      <c r="E34" s="166"/>
      <c r="F34" s="160"/>
      <c r="G34" s="160"/>
      <c r="H34" s="160"/>
      <c r="I34" s="160"/>
      <c r="J34" s="162"/>
      <c r="K34" s="489"/>
      <c r="L34" s="159" t="str">
        <f>'5- Identificación de Riesgos'!I34</f>
        <v>Interrupción o afectación en la prestación del servicio administrativo</v>
      </c>
      <c r="M34" s="487"/>
      <c r="N34" s="404"/>
      <c r="O34" s="404"/>
      <c r="P34" s="404"/>
      <c r="Q34" s="404"/>
      <c r="R34" s="162">
        <f t="shared" si="4"/>
        <v>0</v>
      </c>
      <c r="S34" s="489"/>
      <c r="T34" s="391"/>
      <c r="U34" s="394"/>
      <c r="V34" s="397"/>
    </row>
    <row r="35" spans="1:22" ht="38.25" customHeight="1">
      <c r="A35" s="428"/>
      <c r="B35" s="394"/>
      <c r="C35" s="171">
        <f>'5- Identificación de Riesgos'!D35</f>
        <v>0</v>
      </c>
      <c r="D35" s="166"/>
      <c r="E35" s="165"/>
      <c r="F35" s="160"/>
      <c r="G35" s="160"/>
      <c r="H35" s="160"/>
      <c r="I35" s="160"/>
      <c r="J35" s="162"/>
      <c r="K35" s="489"/>
      <c r="L35" s="159" t="str">
        <f>'5- Identificación de Riesgos'!I35</f>
        <v>Afectación Ambiental</v>
      </c>
      <c r="M35" s="174"/>
      <c r="N35" s="160"/>
      <c r="O35" s="160"/>
      <c r="P35" s="160"/>
      <c r="Q35" s="160"/>
      <c r="R35" s="162">
        <f t="shared" si="4"/>
        <v>0</v>
      </c>
      <c r="S35" s="489"/>
      <c r="T35" s="391"/>
      <c r="U35" s="394"/>
      <c r="V35" s="397"/>
    </row>
    <row r="36" spans="1:22" ht="26.25" customHeight="1">
      <c r="A36" s="428"/>
      <c r="B36" s="394"/>
      <c r="C36" s="171">
        <f>'5- Identificación de Riesgos'!D36</f>
        <v>0</v>
      </c>
      <c r="D36" s="166"/>
      <c r="E36" s="165"/>
      <c r="F36" s="160"/>
      <c r="G36" s="160"/>
      <c r="H36" s="160"/>
      <c r="I36" s="160"/>
      <c r="J36" s="162"/>
      <c r="K36" s="489"/>
      <c r="L36" s="159">
        <f>'5- Identificación de Riesgos'!I36</f>
        <v>0</v>
      </c>
      <c r="M36" s="174"/>
      <c r="N36" s="160"/>
      <c r="O36" s="160"/>
      <c r="P36" s="160"/>
      <c r="Q36" s="160"/>
      <c r="R36" s="162">
        <f t="shared" si="4"/>
        <v>0</v>
      </c>
      <c r="S36" s="489"/>
      <c r="T36" s="391"/>
      <c r="U36" s="394"/>
      <c r="V36" s="397"/>
    </row>
    <row r="37" spans="1:22" ht="42.75" customHeight="1">
      <c r="A37" s="428"/>
      <c r="B37" s="394"/>
      <c r="C37" s="171">
        <f>'5- Identificación de Riesgos'!D37</f>
        <v>0</v>
      </c>
      <c r="D37" s="166"/>
      <c r="E37" s="165"/>
      <c r="F37" s="160"/>
      <c r="G37" s="160"/>
      <c r="H37" s="160"/>
      <c r="I37" s="160"/>
      <c r="J37" s="162"/>
      <c r="K37" s="489"/>
      <c r="L37" s="159">
        <f>'5- Identificación de Riesgos'!I37</f>
        <v>0</v>
      </c>
      <c r="M37" s="174"/>
      <c r="N37" s="160"/>
      <c r="O37" s="160"/>
      <c r="P37" s="160"/>
      <c r="Q37" s="160"/>
      <c r="R37" s="162">
        <f t="shared" si="4"/>
        <v>0</v>
      </c>
      <c r="S37" s="489"/>
      <c r="T37" s="391"/>
      <c r="U37" s="394"/>
      <c r="V37" s="397"/>
    </row>
    <row r="38" spans="1:22" ht="35.25" customHeight="1">
      <c r="A38" s="428"/>
      <c r="B38" s="394"/>
      <c r="C38" s="171">
        <f>'5- Identificación de Riesgos'!D38</f>
        <v>0</v>
      </c>
      <c r="D38" s="166"/>
      <c r="E38" s="165"/>
      <c r="F38" s="160"/>
      <c r="G38" s="160"/>
      <c r="H38" s="160"/>
      <c r="I38" s="160"/>
      <c r="J38" s="162"/>
      <c r="K38" s="489"/>
      <c r="L38" s="159">
        <f>'5- Identificación de Riesgos'!I38</f>
        <v>0</v>
      </c>
      <c r="M38" s="174"/>
      <c r="N38" s="160"/>
      <c r="O38" s="160"/>
      <c r="P38" s="160"/>
      <c r="Q38" s="160"/>
      <c r="R38" s="162">
        <f t="shared" si="4"/>
        <v>0</v>
      </c>
      <c r="S38" s="489"/>
      <c r="T38" s="391"/>
      <c r="U38" s="394"/>
      <c r="V38" s="397"/>
    </row>
    <row r="39" spans="1:22" ht="36.75" customHeight="1">
      <c r="A39" s="429"/>
      <c r="B39" s="395"/>
      <c r="C39" s="171">
        <f>'5- Identificación de Riesgos'!D39</f>
        <v>0</v>
      </c>
      <c r="D39" s="167"/>
      <c r="E39" s="173"/>
      <c r="F39" s="161"/>
      <c r="G39" s="161"/>
      <c r="H39" s="161"/>
      <c r="I39" s="161"/>
      <c r="J39" s="163"/>
      <c r="K39" s="490"/>
      <c r="L39" s="159">
        <f>'5- Identificación de Riesgos'!I39</f>
        <v>0</v>
      </c>
      <c r="M39" s="175"/>
      <c r="N39" s="161"/>
      <c r="O39" s="161"/>
      <c r="P39" s="161"/>
      <c r="Q39" s="161"/>
      <c r="R39" s="163">
        <f t="shared" si="4"/>
        <v>0</v>
      </c>
      <c r="S39" s="490"/>
      <c r="T39" s="392"/>
      <c r="U39" s="395"/>
      <c r="V39" s="398"/>
    </row>
    <row r="40" spans="1:22" ht="187.5" customHeight="1">
      <c r="A40" s="427">
        <f>'5- Identificación de Riesgos'!A40</f>
        <v>4</v>
      </c>
      <c r="B40" s="393" t="str">
        <f>'5- Identificación de Riesgos'!B40</f>
        <v>Interrupción de los servicios tecnológicos</v>
      </c>
      <c r="C40" s="171" t="str">
        <f>'5- Identificación de Riesgos'!D40</f>
        <v>1. Alta complejidad de la prestación de servicios tecnológicos, en particular cuando hay cambio de operadores.</v>
      </c>
      <c r="D40" s="169"/>
      <c r="E40" s="520" t="s">
        <v>372</v>
      </c>
      <c r="F40" s="480" t="s">
        <v>365</v>
      </c>
      <c r="G40" s="480" t="s">
        <v>365</v>
      </c>
      <c r="H40" s="480" t="s">
        <v>365</v>
      </c>
      <c r="I40" s="480" t="s">
        <v>365</v>
      </c>
      <c r="J40" s="485">
        <f t="shared" si="3"/>
        <v>1</v>
      </c>
      <c r="K40" s="488">
        <f>AVERAGE(J40:J49)</f>
        <v>1</v>
      </c>
      <c r="L40" s="159" t="str">
        <f>'5- Identificación de Riesgos'!I40</f>
        <v>Afectación de reputacion,imagén,  credibilidad, satisfacción de usuarios y PI</v>
      </c>
      <c r="M40" s="176"/>
      <c r="N40" s="159"/>
      <c r="O40" s="159"/>
      <c r="P40" s="159"/>
      <c r="Q40" s="159"/>
      <c r="R40" s="164">
        <f t="shared" si="4"/>
        <v>0</v>
      </c>
      <c r="S40" s="488">
        <f t="shared" ref="S40" si="6">AVERAGE(R40:R49)</f>
        <v>0</v>
      </c>
      <c r="T40" s="39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96" t="str">
        <f>CONCATENATE(VLOOKUP((LEFT(T40,LEN(T40)-4)&amp;LEFT(U40,LEN(U40)-4)),'9- Matriz de Calor '!$D$18:$E$42,2,0)," - ",RIGHT(T40,1)*RIGHT(U40,1))</f>
        <v>Bajo - 1</v>
      </c>
    </row>
    <row r="41" spans="1:22" ht="89.25" customHeight="1">
      <c r="A41" s="428"/>
      <c r="B41" s="394"/>
      <c r="C41" s="171" t="str">
        <f>'5- Identificación de Riesgos'!D41</f>
        <v>2. Alta complejidad en la migración y actualización a nuevas tecnologías y sistemas de información.</v>
      </c>
      <c r="D41" s="166"/>
      <c r="E41" s="521"/>
      <c r="F41" s="481"/>
      <c r="G41" s="481"/>
      <c r="H41" s="481"/>
      <c r="I41" s="481"/>
      <c r="J41" s="486"/>
      <c r="K41" s="489"/>
      <c r="L41" s="159" t="str">
        <f>'5- Identificación de Riesgos'!I41</f>
        <v>Afectación Económica</v>
      </c>
      <c r="M41" s="174"/>
      <c r="N41" s="160"/>
      <c r="O41" s="160"/>
      <c r="P41" s="160"/>
      <c r="Q41" s="160"/>
      <c r="R41" s="162">
        <f t="shared" si="4"/>
        <v>0</v>
      </c>
      <c r="S41" s="489"/>
      <c r="T41" s="391"/>
      <c r="U41" s="394"/>
      <c r="V41" s="397"/>
    </row>
    <row r="42" spans="1:22" ht="89.25" customHeight="1">
      <c r="A42" s="428"/>
      <c r="B42" s="394"/>
      <c r="C42" s="171" t="str">
        <f>'5- Identificación de Riesgos'!D42</f>
        <v>3. Falta de personal capacitado en migración y actualización de servicios tecnológicos.</v>
      </c>
      <c r="D42" s="166"/>
      <c r="E42" s="521"/>
      <c r="F42" s="481"/>
      <c r="G42" s="481"/>
      <c r="H42" s="481"/>
      <c r="I42" s="481"/>
      <c r="J42" s="486"/>
      <c r="K42" s="489"/>
      <c r="L42" s="159" t="str">
        <f>'5- Identificación de Riesgos'!I42</f>
        <v>Incumplimiento de las metas establecidas</v>
      </c>
      <c r="M42" s="174"/>
      <c r="N42" s="160"/>
      <c r="O42" s="160"/>
      <c r="P42" s="160"/>
      <c r="Q42" s="160"/>
      <c r="R42" s="162">
        <f t="shared" si="4"/>
        <v>0</v>
      </c>
      <c r="S42" s="489"/>
      <c r="T42" s="391"/>
      <c r="U42" s="394"/>
      <c r="V42" s="397"/>
    </row>
    <row r="43" spans="1:22" ht="89.25" customHeight="1">
      <c r="A43" s="428"/>
      <c r="B43" s="394"/>
      <c r="C43" s="171" t="str">
        <f>'5- Identificación de Riesgos'!D43</f>
        <v>4. Existencia de sistemas de información y aplicaciones monolíticos.</v>
      </c>
      <c r="D43" s="166"/>
      <c r="E43" s="522"/>
      <c r="F43" s="404"/>
      <c r="G43" s="404"/>
      <c r="H43" s="404"/>
      <c r="I43" s="404"/>
      <c r="J43" s="487"/>
      <c r="K43" s="489"/>
      <c r="L43" s="159" t="str">
        <f>'5- Identificación de Riesgos'!I43</f>
        <v>Interrupción o afectación en la prestación del servicio judicial</v>
      </c>
      <c r="M43" s="174"/>
      <c r="N43" s="160"/>
      <c r="O43" s="160"/>
      <c r="P43" s="160"/>
      <c r="Q43" s="160"/>
      <c r="R43" s="162">
        <f t="shared" si="4"/>
        <v>0</v>
      </c>
      <c r="S43" s="489"/>
      <c r="T43" s="391"/>
      <c r="U43" s="394"/>
      <c r="V43" s="397"/>
    </row>
    <row r="44" spans="1:22" ht="22.5" customHeight="1">
      <c r="A44" s="428"/>
      <c r="B44" s="394"/>
      <c r="C44" s="171">
        <f>'5- Identificación de Riesgos'!D44</f>
        <v>0</v>
      </c>
      <c r="D44" s="166"/>
      <c r="E44" s="165"/>
      <c r="F44" s="160"/>
      <c r="G44" s="160"/>
      <c r="H44" s="160"/>
      <c r="I44" s="160"/>
      <c r="J44" s="162"/>
      <c r="K44" s="489"/>
      <c r="L44" s="159" t="str">
        <f>'5- Identificación de Riesgos'!I44</f>
        <v>Interrupción o afectación en la prestación del servicio administrativo</v>
      </c>
      <c r="M44" s="174"/>
      <c r="N44" s="160"/>
      <c r="O44" s="160"/>
      <c r="P44" s="160"/>
      <c r="Q44" s="160"/>
      <c r="R44" s="162">
        <f t="shared" si="4"/>
        <v>0</v>
      </c>
      <c r="S44" s="489"/>
      <c r="T44" s="391"/>
      <c r="U44" s="394"/>
      <c r="V44" s="397"/>
    </row>
    <row r="45" spans="1:22" ht="22.5" customHeight="1">
      <c r="A45" s="428"/>
      <c r="B45" s="394"/>
      <c r="C45" s="171">
        <f>'5- Identificación de Riesgos'!D45</f>
        <v>0</v>
      </c>
      <c r="D45" s="166"/>
      <c r="E45" s="165"/>
      <c r="F45" s="160"/>
      <c r="G45" s="160"/>
      <c r="H45" s="160"/>
      <c r="I45" s="160"/>
      <c r="J45" s="162"/>
      <c r="K45" s="489"/>
      <c r="L45" s="159">
        <f>'5- Identificación de Riesgos'!I45</f>
        <v>0</v>
      </c>
      <c r="M45" s="174"/>
      <c r="N45" s="160"/>
      <c r="O45" s="160"/>
      <c r="P45" s="160"/>
      <c r="Q45" s="160"/>
      <c r="R45" s="162">
        <f t="shared" si="4"/>
        <v>0</v>
      </c>
      <c r="S45" s="489"/>
      <c r="T45" s="391"/>
      <c r="U45" s="394"/>
      <c r="V45" s="397"/>
    </row>
    <row r="46" spans="1:22" ht="22.5" customHeight="1">
      <c r="A46" s="428"/>
      <c r="B46" s="394"/>
      <c r="C46" s="171">
        <f>'5- Identificación de Riesgos'!D46</f>
        <v>0</v>
      </c>
      <c r="D46" s="166"/>
      <c r="E46" s="165"/>
      <c r="F46" s="160"/>
      <c r="G46" s="160"/>
      <c r="H46" s="160"/>
      <c r="I46" s="160"/>
      <c r="J46" s="162"/>
      <c r="K46" s="489"/>
      <c r="L46" s="159">
        <f>'5- Identificación de Riesgos'!I46</f>
        <v>0</v>
      </c>
      <c r="M46" s="174"/>
      <c r="N46" s="160"/>
      <c r="O46" s="160"/>
      <c r="P46" s="160"/>
      <c r="Q46" s="160"/>
      <c r="R46" s="162">
        <f t="shared" si="4"/>
        <v>0</v>
      </c>
      <c r="S46" s="489"/>
      <c r="T46" s="391"/>
      <c r="U46" s="394"/>
      <c r="V46" s="397"/>
    </row>
    <row r="47" spans="1:22" ht="22.5" customHeight="1">
      <c r="A47" s="428"/>
      <c r="B47" s="394"/>
      <c r="C47" s="171">
        <f>'5- Identificación de Riesgos'!D47</f>
        <v>0</v>
      </c>
      <c r="D47" s="166"/>
      <c r="E47" s="165"/>
      <c r="F47" s="160"/>
      <c r="G47" s="160"/>
      <c r="H47" s="160"/>
      <c r="I47" s="160"/>
      <c r="J47" s="162"/>
      <c r="K47" s="489"/>
      <c r="L47" s="159">
        <f>'5- Identificación de Riesgos'!I47</f>
        <v>0</v>
      </c>
      <c r="M47" s="174"/>
      <c r="N47" s="160"/>
      <c r="O47" s="160"/>
      <c r="P47" s="160"/>
      <c r="Q47" s="160"/>
      <c r="R47" s="162">
        <f t="shared" si="4"/>
        <v>0</v>
      </c>
      <c r="S47" s="489"/>
      <c r="T47" s="391"/>
      <c r="U47" s="394"/>
      <c r="V47" s="397"/>
    </row>
    <row r="48" spans="1:22" ht="22.5" customHeight="1">
      <c r="A48" s="428"/>
      <c r="B48" s="394"/>
      <c r="C48" s="171">
        <f>'5- Identificación de Riesgos'!D48</f>
        <v>0</v>
      </c>
      <c r="D48" s="166"/>
      <c r="E48" s="165"/>
      <c r="F48" s="160"/>
      <c r="G48" s="160"/>
      <c r="H48" s="160"/>
      <c r="I48" s="160"/>
      <c r="J48" s="162"/>
      <c r="K48" s="489"/>
      <c r="L48" s="159">
        <f>'5- Identificación de Riesgos'!I48</f>
        <v>0</v>
      </c>
      <c r="M48" s="174"/>
      <c r="N48" s="160"/>
      <c r="O48" s="160"/>
      <c r="P48" s="160"/>
      <c r="Q48" s="160"/>
      <c r="R48" s="162">
        <f t="shared" si="4"/>
        <v>0</v>
      </c>
      <c r="S48" s="489"/>
      <c r="T48" s="391"/>
      <c r="U48" s="394"/>
      <c r="V48" s="397"/>
    </row>
    <row r="49" spans="1:22" ht="22.5" customHeight="1">
      <c r="A49" s="429"/>
      <c r="B49" s="395"/>
      <c r="C49" s="171">
        <f>'5- Identificación de Riesgos'!D49</f>
        <v>0</v>
      </c>
      <c r="D49" s="167"/>
      <c r="E49" s="173"/>
      <c r="F49" s="161"/>
      <c r="G49" s="161"/>
      <c r="H49" s="161"/>
      <c r="I49" s="161"/>
      <c r="J49" s="163"/>
      <c r="K49" s="490"/>
      <c r="L49" s="159">
        <f>'5- Identificación de Riesgos'!I49</f>
        <v>0</v>
      </c>
      <c r="M49" s="175"/>
      <c r="N49" s="161"/>
      <c r="O49" s="161"/>
      <c r="P49" s="161"/>
      <c r="Q49" s="161"/>
      <c r="R49" s="163">
        <f t="shared" si="4"/>
        <v>0</v>
      </c>
      <c r="S49" s="490"/>
      <c r="T49" s="392"/>
      <c r="U49" s="395"/>
      <c r="V49" s="398"/>
    </row>
    <row r="50" spans="1:22" ht="120" customHeight="1">
      <c r="A50" s="427">
        <f>'5- Identificación de Riesgos'!A50</f>
        <v>5</v>
      </c>
      <c r="B50" s="393" t="str">
        <f>'5- Identificación de Riesgos'!B50</f>
        <v>Interrupción del servicio de conectividad LAN - Local</v>
      </c>
      <c r="C50" s="171" t="str">
        <f>'5- Identificación de Riesgos'!D50</f>
        <v>1. Fallas en la operación de los equipos activos de RED.</v>
      </c>
      <c r="D50" s="169"/>
      <c r="E50" s="482" t="s">
        <v>373</v>
      </c>
      <c r="F50" s="480" t="s">
        <v>365</v>
      </c>
      <c r="G50" s="480" t="s">
        <v>365</v>
      </c>
      <c r="H50" s="480" t="s">
        <v>365</v>
      </c>
      <c r="I50" s="480" t="s">
        <v>365</v>
      </c>
      <c r="J50" s="485">
        <f t="shared" ref="J50" si="7">COUNTIF(F50:I50,"SI")/4</f>
        <v>1</v>
      </c>
      <c r="K50" s="488">
        <f>AVERAGE(J50:J59)</f>
        <v>1</v>
      </c>
      <c r="L50" s="159" t="str">
        <f>'5- Identificación de Riesgos'!I50</f>
        <v>Afectación de reputacion,imagén,  credibilidad, satisfacción de usuarios y PI</v>
      </c>
      <c r="M50" s="176"/>
      <c r="N50" s="159"/>
      <c r="O50" s="159"/>
      <c r="P50" s="159"/>
      <c r="Q50" s="159"/>
      <c r="R50" s="164">
        <f t="shared" ref="R50:R59" si="8">SUM(COUNTIF(N50,"SI")*25%,COUNTIF(O50,"SI")*40%,COUNTIF(P50,"SI")*25%,COUNTIF(Q50,"SI")*10%)</f>
        <v>0</v>
      </c>
      <c r="S50" s="488">
        <f t="shared" ref="S50" si="9">AVERAGE(R50:R59)</f>
        <v>0</v>
      </c>
      <c r="T50" s="39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6" t="str">
        <f>CONCATENATE(VLOOKUP((LEFT(T50,LEN(T50)-4)&amp;LEFT(U50,LEN(U50)-4)),'9- Matriz de Calor '!$D$18:$E$42,2,0)," - ",RIGHT(T50,1)*RIGHT(U50,1))</f>
        <v>Bajo - 1</v>
      </c>
    </row>
    <row r="51" spans="1:22" ht="183.75" customHeight="1">
      <c r="A51" s="428"/>
      <c r="B51" s="394"/>
      <c r="C51" s="171" t="str">
        <f>'5- Identificación de Riesgos'!D51</f>
        <v>2. Fallas en el fluido eléctrico</v>
      </c>
      <c r="D51" s="166"/>
      <c r="E51" s="483"/>
      <c r="F51" s="481"/>
      <c r="G51" s="481"/>
      <c r="H51" s="481"/>
      <c r="I51" s="481"/>
      <c r="J51" s="486"/>
      <c r="K51" s="489"/>
      <c r="L51" s="159" t="str">
        <f>'5- Identificación de Riesgos'!I51</f>
        <v>Interrupción o afectación en la prestación del servicio judicial</v>
      </c>
      <c r="M51" s="174"/>
      <c r="N51" s="160"/>
      <c r="O51" s="160"/>
      <c r="P51" s="160"/>
      <c r="Q51" s="160"/>
      <c r="R51" s="162">
        <f t="shared" si="8"/>
        <v>0</v>
      </c>
      <c r="S51" s="489"/>
      <c r="T51" s="391"/>
      <c r="U51" s="394"/>
      <c r="V51" s="397"/>
    </row>
    <row r="52" spans="1:22" ht="60" customHeight="1">
      <c r="A52" s="428"/>
      <c r="B52" s="394"/>
      <c r="C52" s="171" t="str">
        <f>'5- Identificación de Riesgos'!D52</f>
        <v>3. Falta o demoras en el mantenimiento</v>
      </c>
      <c r="D52" s="166"/>
      <c r="E52" s="483"/>
      <c r="F52" s="481"/>
      <c r="G52" s="481"/>
      <c r="H52" s="481"/>
      <c r="I52" s="481"/>
      <c r="J52" s="486"/>
      <c r="K52" s="489"/>
      <c r="L52" s="159" t="str">
        <f>'5- Identificación de Riesgos'!I52</f>
        <v>Interrupción o afectación en la prestación del servicio administrativo</v>
      </c>
      <c r="M52" s="174"/>
      <c r="N52" s="160"/>
      <c r="O52" s="160"/>
      <c r="P52" s="160"/>
      <c r="Q52" s="160"/>
      <c r="R52" s="162">
        <f t="shared" si="8"/>
        <v>0</v>
      </c>
      <c r="S52" s="489"/>
      <c r="T52" s="391"/>
      <c r="U52" s="394"/>
      <c r="V52" s="397"/>
    </row>
    <row r="53" spans="1:22" ht="45" customHeight="1">
      <c r="A53" s="428"/>
      <c r="B53" s="394"/>
      <c r="C53" s="171" t="str">
        <f>'5- Identificación de Riesgos'!D53</f>
        <v>4. Riesgos de seguridad informática (Virus, Hackers, Ingeniería social, etc.).</v>
      </c>
      <c r="D53" s="166"/>
      <c r="E53" s="483"/>
      <c r="F53" s="481"/>
      <c r="G53" s="481"/>
      <c r="H53" s="481"/>
      <c r="I53" s="481"/>
      <c r="J53" s="486"/>
      <c r="K53" s="489"/>
      <c r="L53" s="159" t="str">
        <f>'5- Identificación de Riesgos'!I53</f>
        <v>Incumplimiento de las metas establecidas</v>
      </c>
      <c r="M53" s="174"/>
      <c r="N53" s="160"/>
      <c r="O53" s="160"/>
      <c r="P53" s="160"/>
      <c r="Q53" s="160"/>
      <c r="R53" s="162">
        <f t="shared" si="8"/>
        <v>0</v>
      </c>
      <c r="S53" s="489"/>
      <c r="T53" s="391"/>
      <c r="U53" s="394"/>
      <c r="V53" s="397"/>
    </row>
    <row r="54" spans="1:22" ht="45" customHeight="1">
      <c r="A54" s="428"/>
      <c r="B54" s="394"/>
      <c r="C54" s="171" t="str">
        <f>'5- Identificación de Riesgos'!D54</f>
        <v>5. Falta de presupuesto</v>
      </c>
      <c r="D54" s="166"/>
      <c r="E54" s="483"/>
      <c r="F54" s="481"/>
      <c r="G54" s="481"/>
      <c r="H54" s="481"/>
      <c r="I54" s="481"/>
      <c r="J54" s="486"/>
      <c r="K54" s="489"/>
      <c r="L54" s="159">
        <f>'5- Identificación de Riesgos'!I54</f>
        <v>0</v>
      </c>
      <c r="M54" s="174"/>
      <c r="N54" s="160"/>
      <c r="O54" s="160"/>
      <c r="P54" s="160"/>
      <c r="Q54" s="160"/>
      <c r="R54" s="162">
        <f t="shared" si="8"/>
        <v>0</v>
      </c>
      <c r="S54" s="489"/>
      <c r="T54" s="391"/>
      <c r="U54" s="394"/>
      <c r="V54" s="397"/>
    </row>
    <row r="55" spans="1:22" ht="60.75" customHeight="1">
      <c r="A55" s="428"/>
      <c r="B55" s="394"/>
      <c r="C55" s="171" t="str">
        <f>'5- Identificación de Riesgos'!D55</f>
        <v>6. Agentes externos que afecten el normal funcionamiento.</v>
      </c>
      <c r="D55" s="166"/>
      <c r="E55" s="484"/>
      <c r="F55" s="404"/>
      <c r="G55" s="404"/>
      <c r="H55" s="404"/>
      <c r="I55" s="404"/>
      <c r="J55" s="487"/>
      <c r="K55" s="489"/>
      <c r="L55" s="159">
        <f>'5- Identificación de Riesgos'!I55</f>
        <v>0</v>
      </c>
      <c r="M55" s="174"/>
      <c r="N55" s="160"/>
      <c r="O55" s="160"/>
      <c r="P55" s="160"/>
      <c r="Q55" s="160"/>
      <c r="R55" s="162">
        <f t="shared" si="8"/>
        <v>0</v>
      </c>
      <c r="S55" s="489"/>
      <c r="T55" s="391"/>
      <c r="U55" s="394"/>
      <c r="V55" s="397"/>
    </row>
    <row r="56" spans="1:22" ht="33" customHeight="1">
      <c r="A56" s="428"/>
      <c r="B56" s="394"/>
      <c r="C56" s="171">
        <f>'5- Identificación de Riesgos'!D56</f>
        <v>0</v>
      </c>
      <c r="D56" s="166"/>
      <c r="E56" s="165"/>
      <c r="F56" s="160"/>
      <c r="G56" s="160"/>
      <c r="H56" s="160"/>
      <c r="I56" s="160"/>
      <c r="J56" s="162"/>
      <c r="K56" s="489"/>
      <c r="L56" s="159">
        <f>'5- Identificación de Riesgos'!I56</f>
        <v>0</v>
      </c>
      <c r="M56" s="174"/>
      <c r="N56" s="160"/>
      <c r="O56" s="160"/>
      <c r="P56" s="160"/>
      <c r="Q56" s="160"/>
      <c r="R56" s="162">
        <f t="shared" si="8"/>
        <v>0</v>
      </c>
      <c r="S56" s="489"/>
      <c r="T56" s="391"/>
      <c r="U56" s="394"/>
      <c r="V56" s="397"/>
    </row>
    <row r="57" spans="1:22" ht="27.75" customHeight="1">
      <c r="A57" s="428"/>
      <c r="B57" s="394"/>
      <c r="C57" s="171">
        <f>'5- Identificación de Riesgos'!D57</f>
        <v>0</v>
      </c>
      <c r="D57" s="166"/>
      <c r="E57" s="165"/>
      <c r="F57" s="160"/>
      <c r="G57" s="160"/>
      <c r="H57" s="160"/>
      <c r="I57" s="160"/>
      <c r="J57" s="162"/>
      <c r="K57" s="489"/>
      <c r="L57" s="159">
        <f>'5- Identificación de Riesgos'!I57</f>
        <v>0</v>
      </c>
      <c r="M57" s="174"/>
      <c r="N57" s="160"/>
      <c r="O57" s="160"/>
      <c r="P57" s="160"/>
      <c r="Q57" s="160"/>
      <c r="R57" s="162">
        <f t="shared" si="8"/>
        <v>0</v>
      </c>
      <c r="S57" s="489"/>
      <c r="T57" s="391"/>
      <c r="U57" s="394"/>
      <c r="V57" s="397"/>
    </row>
    <row r="58" spans="1:22" ht="29.25" customHeight="1">
      <c r="A58" s="428"/>
      <c r="B58" s="394"/>
      <c r="C58" s="171">
        <f>'5- Identificación de Riesgos'!D58</f>
        <v>0</v>
      </c>
      <c r="D58" s="166"/>
      <c r="E58" s="165"/>
      <c r="F58" s="160"/>
      <c r="G58" s="160"/>
      <c r="H58" s="160"/>
      <c r="I58" s="160"/>
      <c r="J58" s="162"/>
      <c r="K58" s="489"/>
      <c r="L58" s="159">
        <f>'5- Identificación de Riesgos'!I58</f>
        <v>0</v>
      </c>
      <c r="M58" s="174"/>
      <c r="N58" s="160"/>
      <c r="O58" s="160"/>
      <c r="P58" s="160"/>
      <c r="Q58" s="160"/>
      <c r="R58" s="162">
        <f t="shared" si="8"/>
        <v>0</v>
      </c>
      <c r="S58" s="489"/>
      <c r="T58" s="391"/>
      <c r="U58" s="394"/>
      <c r="V58" s="397"/>
    </row>
    <row r="59" spans="1:22" ht="27.75" customHeight="1">
      <c r="A59" s="429"/>
      <c r="B59" s="395"/>
      <c r="C59" s="171">
        <f>'5- Identificación de Riesgos'!D59</f>
        <v>0</v>
      </c>
      <c r="D59" s="167"/>
      <c r="E59" s="173"/>
      <c r="F59" s="161"/>
      <c r="G59" s="161"/>
      <c r="H59" s="161"/>
      <c r="I59" s="161"/>
      <c r="J59" s="163"/>
      <c r="K59" s="490"/>
      <c r="L59" s="159">
        <f>'5- Identificación de Riesgos'!I59</f>
        <v>0</v>
      </c>
      <c r="M59" s="175"/>
      <c r="N59" s="161"/>
      <c r="O59" s="161"/>
      <c r="P59" s="161"/>
      <c r="Q59" s="161"/>
      <c r="R59" s="163">
        <f t="shared" si="8"/>
        <v>0</v>
      </c>
      <c r="S59" s="490"/>
      <c r="T59" s="392"/>
      <c r="U59" s="395"/>
      <c r="V59" s="398"/>
    </row>
    <row r="60" spans="1:22" ht="90.75" customHeight="1">
      <c r="A60" s="427">
        <f>'5- Identificación de Riesgos'!A60</f>
        <v>6</v>
      </c>
      <c r="B60" s="393" t="str">
        <f>'5- Identificación de Riesgos'!B60</f>
        <v xml:space="preserve">Pérdida de la integridad, confiablidad o disponibilidad de la información </v>
      </c>
      <c r="C60" s="171" t="str">
        <f>'5- Identificación de Riesgos'!D60</f>
        <v>1. Ausencia  en los controles técnicos</v>
      </c>
      <c r="D60" s="169"/>
      <c r="E60" s="493" t="s">
        <v>374</v>
      </c>
      <c r="F60" s="480" t="s">
        <v>365</v>
      </c>
      <c r="G60" s="480" t="s">
        <v>365</v>
      </c>
      <c r="H60" s="480" t="s">
        <v>365</v>
      </c>
      <c r="I60" s="480" t="s">
        <v>365</v>
      </c>
      <c r="J60" s="485">
        <f t="shared" ref="J60" si="10">COUNTIF(F60:I60,"SI")/4</f>
        <v>1</v>
      </c>
      <c r="K60" s="488">
        <f>AVERAGE(J60:J69)</f>
        <v>1</v>
      </c>
      <c r="L60" s="159" t="str">
        <f>'5- Identificación de Riesgos'!I60</f>
        <v>Afectación de reputacion,imagén,  credibilidad, satisfacción de usuarios y PI</v>
      </c>
      <c r="M60" s="176"/>
      <c r="N60" s="159"/>
      <c r="O60" s="159"/>
      <c r="P60" s="159"/>
      <c r="Q60" s="159"/>
      <c r="R60" s="164">
        <f t="shared" ref="R60:R69" si="11">SUM(COUNTIF(N60,"SI")*25%,COUNTIF(O60,"SI")*40%,COUNTIF(P60,"SI")*25%,COUNTIF(Q60,"SI")*10%)</f>
        <v>0</v>
      </c>
      <c r="S60" s="488">
        <f t="shared" ref="S60" si="12">AVERAGE(R60:R69)</f>
        <v>0</v>
      </c>
      <c r="T60" s="39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6" t="str">
        <f>CONCATENATE(VLOOKUP((LEFT(T60,LEN(T60)-4)&amp;LEFT(U60,LEN(U60)-4)),'9- Matriz de Calor '!$D$18:$E$42,2,0)," - ",RIGHT(T60,1)*RIGHT(U60,1))</f>
        <v>Bajo - 2</v>
      </c>
    </row>
    <row r="61" spans="1:22" ht="60" customHeight="1">
      <c r="A61" s="428"/>
      <c r="B61" s="394"/>
      <c r="C61" s="171" t="str">
        <f>'5- Identificación de Riesgos'!D61</f>
        <v>2. Debilidad en la concientización de los servidores judiciales en materia de seguridad de la información</v>
      </c>
      <c r="D61" s="166"/>
      <c r="E61" s="494"/>
      <c r="F61" s="481"/>
      <c r="G61" s="481"/>
      <c r="H61" s="481"/>
      <c r="I61" s="481"/>
      <c r="J61" s="486"/>
      <c r="K61" s="489"/>
      <c r="L61" s="159" t="str">
        <f>'5- Identificación de Riesgos'!I61</f>
        <v>Afectación Económica</v>
      </c>
      <c r="M61" s="174"/>
      <c r="N61" s="160"/>
      <c r="O61" s="160"/>
      <c r="P61" s="160"/>
      <c r="Q61" s="160"/>
      <c r="R61" s="162">
        <f t="shared" si="11"/>
        <v>0</v>
      </c>
      <c r="S61" s="489"/>
      <c r="T61" s="391"/>
      <c r="U61" s="394"/>
      <c r="V61" s="397"/>
    </row>
    <row r="62" spans="1:22" ht="60" customHeight="1">
      <c r="A62" s="428"/>
      <c r="B62" s="394"/>
      <c r="C62" s="171" t="str">
        <f>'5- Identificación de Riesgos'!D62</f>
        <v xml:space="preserve">3. Ausencia de copias de seguridad de los activos de información </v>
      </c>
      <c r="D62" s="166"/>
      <c r="E62" s="494"/>
      <c r="F62" s="481"/>
      <c r="G62" s="481"/>
      <c r="H62" s="481"/>
      <c r="I62" s="481"/>
      <c r="J62" s="486"/>
      <c r="K62" s="489"/>
      <c r="L62" s="159" t="str">
        <f>'5- Identificación de Riesgos'!I62</f>
        <v>Incumplimiento de las metas establecidas</v>
      </c>
      <c r="M62" s="174"/>
      <c r="N62" s="160"/>
      <c r="O62" s="160"/>
      <c r="P62" s="160"/>
      <c r="Q62" s="160"/>
      <c r="R62" s="162">
        <f t="shared" si="11"/>
        <v>0</v>
      </c>
      <c r="S62" s="489"/>
      <c r="T62" s="391"/>
      <c r="U62" s="394"/>
      <c r="V62" s="397"/>
    </row>
    <row r="63" spans="1:22" ht="45" customHeight="1">
      <c r="A63" s="428"/>
      <c r="B63" s="394"/>
      <c r="C63" s="171" t="str">
        <f>'5- Identificación de Riesgos'!D63</f>
        <v xml:space="preserve">4. Ausencia en  mecanismos de validación de copias de seguridad </v>
      </c>
      <c r="D63" s="166"/>
      <c r="E63" s="494"/>
      <c r="F63" s="481"/>
      <c r="G63" s="481"/>
      <c r="H63" s="481"/>
      <c r="I63" s="481"/>
      <c r="J63" s="486"/>
      <c r="K63" s="489"/>
      <c r="L63" s="159" t="str">
        <f>'5- Identificación de Riesgos'!I63</f>
        <v>Interrupción o afectación en la prestación del servicio judicial</v>
      </c>
      <c r="M63" s="174"/>
      <c r="N63" s="160"/>
      <c r="O63" s="160"/>
      <c r="P63" s="160"/>
      <c r="Q63" s="160"/>
      <c r="R63" s="162">
        <f t="shared" si="11"/>
        <v>0</v>
      </c>
      <c r="S63" s="489"/>
      <c r="T63" s="391"/>
      <c r="U63" s="394"/>
      <c r="V63" s="397"/>
    </row>
    <row r="64" spans="1:22" ht="29.25" customHeight="1">
      <c r="A64" s="428"/>
      <c r="B64" s="394"/>
      <c r="C64" s="171" t="str">
        <f>'5- Identificación de Riesgos'!D64</f>
        <v>5. Fallas en equipos de control y seguridad.</v>
      </c>
      <c r="D64" s="166"/>
      <c r="E64" s="494"/>
      <c r="F64" s="481"/>
      <c r="G64" s="481"/>
      <c r="H64" s="481"/>
      <c r="I64" s="481"/>
      <c r="J64" s="486"/>
      <c r="K64" s="489"/>
      <c r="L64" s="159">
        <f>'5- Identificación de Riesgos'!I64</f>
        <v>0</v>
      </c>
      <c r="M64" s="174"/>
      <c r="N64" s="160"/>
      <c r="O64" s="160"/>
      <c r="P64" s="160"/>
      <c r="Q64" s="160"/>
      <c r="R64" s="162">
        <f t="shared" si="11"/>
        <v>0</v>
      </c>
      <c r="S64" s="489"/>
      <c r="T64" s="391"/>
      <c r="U64" s="394"/>
      <c r="V64" s="397"/>
    </row>
    <row r="65" spans="1:22" ht="41.25" customHeight="1">
      <c r="A65" s="428"/>
      <c r="B65" s="394"/>
      <c r="C65" s="171" t="str">
        <f>'5- Identificación de Riesgos'!D65</f>
        <v>6.Ataques cibernéticos</v>
      </c>
      <c r="D65" s="166"/>
      <c r="E65" s="495"/>
      <c r="F65" s="404"/>
      <c r="G65" s="404"/>
      <c r="H65" s="404"/>
      <c r="I65" s="404"/>
      <c r="J65" s="487"/>
      <c r="K65" s="489"/>
      <c r="L65" s="159">
        <f>'5- Identificación de Riesgos'!I65</f>
        <v>0</v>
      </c>
      <c r="M65" s="174"/>
      <c r="N65" s="160"/>
      <c r="O65" s="160"/>
      <c r="P65" s="160"/>
      <c r="Q65" s="160"/>
      <c r="R65" s="162">
        <f t="shared" si="11"/>
        <v>0</v>
      </c>
      <c r="S65" s="489"/>
      <c r="T65" s="391"/>
      <c r="U65" s="394"/>
      <c r="V65" s="397"/>
    </row>
    <row r="66" spans="1:22" ht="30" customHeight="1">
      <c r="A66" s="428"/>
      <c r="B66" s="394"/>
      <c r="C66" s="171">
        <f>'5- Identificación de Riesgos'!D66</f>
        <v>0</v>
      </c>
      <c r="D66" s="166"/>
      <c r="E66" s="165"/>
      <c r="F66" s="160"/>
      <c r="G66" s="160"/>
      <c r="H66" s="160"/>
      <c r="I66" s="160"/>
      <c r="J66" s="162"/>
      <c r="K66" s="489"/>
      <c r="L66" s="159">
        <f>'5- Identificación de Riesgos'!I66</f>
        <v>0</v>
      </c>
      <c r="M66" s="174"/>
      <c r="N66" s="160"/>
      <c r="O66" s="160"/>
      <c r="P66" s="160"/>
      <c r="Q66" s="160"/>
      <c r="R66" s="162">
        <f t="shared" si="11"/>
        <v>0</v>
      </c>
      <c r="S66" s="489"/>
      <c r="T66" s="391"/>
      <c r="U66" s="394"/>
      <c r="V66" s="397"/>
    </row>
    <row r="67" spans="1:22" ht="27" customHeight="1">
      <c r="A67" s="428"/>
      <c r="B67" s="394"/>
      <c r="C67" s="171">
        <f>'5- Identificación de Riesgos'!D67</f>
        <v>0</v>
      </c>
      <c r="D67" s="166"/>
      <c r="E67" s="165"/>
      <c r="F67" s="160"/>
      <c r="G67" s="160"/>
      <c r="H67" s="160"/>
      <c r="I67" s="160"/>
      <c r="J67" s="162"/>
      <c r="K67" s="489"/>
      <c r="L67" s="159">
        <f>'5- Identificación de Riesgos'!I67</f>
        <v>0</v>
      </c>
      <c r="M67" s="174"/>
      <c r="N67" s="160"/>
      <c r="O67" s="160"/>
      <c r="P67" s="160"/>
      <c r="Q67" s="160"/>
      <c r="R67" s="162">
        <f t="shared" si="11"/>
        <v>0</v>
      </c>
      <c r="S67" s="489"/>
      <c r="T67" s="391"/>
      <c r="U67" s="394"/>
      <c r="V67" s="397"/>
    </row>
    <row r="68" spans="1:22" ht="38.25" customHeight="1">
      <c r="A68" s="428"/>
      <c r="B68" s="394"/>
      <c r="C68" s="171">
        <f>'5- Identificación de Riesgos'!D68</f>
        <v>0</v>
      </c>
      <c r="D68" s="166"/>
      <c r="E68" s="165"/>
      <c r="F68" s="160"/>
      <c r="G68" s="160"/>
      <c r="H68" s="160"/>
      <c r="I68" s="160"/>
      <c r="J68" s="162"/>
      <c r="K68" s="489"/>
      <c r="L68" s="159">
        <f>'5- Identificación de Riesgos'!I68</f>
        <v>0</v>
      </c>
      <c r="M68" s="174"/>
      <c r="N68" s="160"/>
      <c r="O68" s="160"/>
      <c r="P68" s="160"/>
      <c r="Q68" s="160"/>
      <c r="R68" s="162">
        <f t="shared" si="11"/>
        <v>0</v>
      </c>
      <c r="S68" s="489"/>
      <c r="T68" s="391"/>
      <c r="U68" s="394"/>
      <c r="V68" s="397"/>
    </row>
    <row r="69" spans="1:22" ht="30.75" customHeight="1">
      <c r="A69" s="429"/>
      <c r="B69" s="395"/>
      <c r="C69" s="171">
        <f>'5- Identificación de Riesgos'!D69</f>
        <v>0</v>
      </c>
      <c r="D69" s="167"/>
      <c r="E69" s="173"/>
      <c r="F69" s="161"/>
      <c r="G69" s="161"/>
      <c r="H69" s="161"/>
      <c r="I69" s="161"/>
      <c r="J69" s="163"/>
      <c r="K69" s="490"/>
      <c r="L69" s="159">
        <f>'5- Identificación de Riesgos'!I69</f>
        <v>0</v>
      </c>
      <c r="M69" s="175"/>
      <c r="N69" s="161"/>
      <c r="O69" s="161"/>
      <c r="P69" s="161"/>
      <c r="Q69" s="161"/>
      <c r="R69" s="163">
        <f t="shared" si="11"/>
        <v>0</v>
      </c>
      <c r="S69" s="490"/>
      <c r="T69" s="392"/>
      <c r="U69" s="395"/>
      <c r="V69" s="398"/>
    </row>
    <row r="70" spans="1:22" ht="271.5" customHeight="1" thickBot="1">
      <c r="A70" s="427">
        <f>'5- Identificación de Riesgos'!A70</f>
        <v>7</v>
      </c>
      <c r="B70" s="393" t="str">
        <f>'5- Identificación de Riesgos'!B70</f>
        <v xml:space="preserve">Recibir dádivas o beneficios a nombre propio o de terceros para  afectar la seguridad o confidencialidad de la información   </v>
      </c>
      <c r="C70" s="171" t="str">
        <f>'5- Identificación de Riesgos'!D70</f>
        <v>1. Falta de ética y valores.</v>
      </c>
      <c r="D70" s="169"/>
      <c r="E70" s="165" t="s">
        <v>375</v>
      </c>
      <c r="F70" s="159" t="s">
        <v>365</v>
      </c>
      <c r="G70" s="159" t="s">
        <v>365</v>
      </c>
      <c r="H70" s="159" t="s">
        <v>365</v>
      </c>
      <c r="I70" s="159" t="s">
        <v>365</v>
      </c>
      <c r="J70" s="164">
        <f t="shared" ref="J70:J73" si="13">COUNTIF(F70:I70,"SI")/4</f>
        <v>1</v>
      </c>
      <c r="K70" s="488">
        <f>AVERAGE(J70:J79)</f>
        <v>1</v>
      </c>
      <c r="L70" s="159" t="str">
        <f>'5- Identificación de Riesgos'!I70</f>
        <v>Afectación de reputacion,imagén,  credibilidad, satisfacción de usuarios y PI</v>
      </c>
      <c r="M70" s="176"/>
      <c r="N70" s="159"/>
      <c r="O70" s="159"/>
      <c r="P70" s="159"/>
      <c r="Q70" s="159"/>
      <c r="R70" s="164">
        <f t="shared" ref="R70:R79" si="14">SUM(COUNTIF(N70,"SI")*25%,COUNTIF(O70,"SI")*40%,COUNTIF(P70,"SI")*25%,COUNTIF(Q70,"SI")*10%)</f>
        <v>0</v>
      </c>
      <c r="S70" s="488">
        <f t="shared" ref="S70" si="15">AVERAGE(R70:R79)</f>
        <v>0</v>
      </c>
      <c r="T70" s="39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96" t="str">
        <f>CONCATENATE(VLOOKUP((LEFT(T70,LEN(T70)-4)&amp;LEFT(U70,LEN(U70)-4)),'9- Matriz de Calor '!$D$18:$E$42,2,0)," - ",RIGHT(T70,1)*RIGHT(U70,1))</f>
        <v>Moderado - 3</v>
      </c>
    </row>
    <row r="71" spans="1:22" ht="409.5" customHeight="1" thickBot="1">
      <c r="A71" s="428"/>
      <c r="B71" s="394"/>
      <c r="C71" s="171" t="str">
        <f>'5- Identificación de Riesgos'!D71</f>
        <v>2. Insuficientes programas de capacitación para la toma de conciencia debido al desconocimiento de la ley antisoborno (ISO 37001:2016), Plan Anticorrupción y  de los  valores y principios propios de la entidad.</v>
      </c>
      <c r="D71" s="166"/>
      <c r="E71" s="267" t="s">
        <v>376</v>
      </c>
      <c r="F71" s="159" t="s">
        <v>365</v>
      </c>
      <c r="G71" s="159" t="s">
        <v>365</v>
      </c>
      <c r="H71" s="159" t="s">
        <v>365</v>
      </c>
      <c r="I71" s="159" t="s">
        <v>365</v>
      </c>
      <c r="J71" s="162">
        <f t="shared" si="13"/>
        <v>1</v>
      </c>
      <c r="K71" s="489"/>
      <c r="L71" s="159" t="str">
        <f>'5- Identificación de Riesgos'!I71</f>
        <v>Incumplimiento de las metas establecidas</v>
      </c>
      <c r="M71" s="174"/>
      <c r="N71" s="160"/>
      <c r="O71" s="160"/>
      <c r="P71" s="160"/>
      <c r="Q71" s="160"/>
      <c r="R71" s="162">
        <f t="shared" si="14"/>
        <v>0</v>
      </c>
      <c r="S71" s="489"/>
      <c r="T71" s="391"/>
      <c r="U71" s="394"/>
      <c r="V71" s="397"/>
    </row>
    <row r="72" spans="1:22" ht="250.5" customHeight="1" thickBot="1">
      <c r="A72" s="428"/>
      <c r="B72" s="394"/>
      <c r="C72" s="171" t="str">
        <f>'5- Identificación de Riesgos'!D72</f>
        <v>3. Desconocimiento del Código de Ética y Buen Gobierno.</v>
      </c>
      <c r="D72" s="166"/>
      <c r="E72" s="165" t="s">
        <v>375</v>
      </c>
      <c r="F72" s="159" t="s">
        <v>365</v>
      </c>
      <c r="G72" s="159" t="s">
        <v>365</v>
      </c>
      <c r="H72" s="159" t="s">
        <v>365</v>
      </c>
      <c r="I72" s="159" t="s">
        <v>365</v>
      </c>
      <c r="J72" s="162">
        <f t="shared" si="13"/>
        <v>1</v>
      </c>
      <c r="K72" s="489"/>
      <c r="L72" s="159">
        <f>'5- Identificación de Riesgos'!I72</f>
        <v>0</v>
      </c>
      <c r="M72" s="174"/>
      <c r="N72" s="160"/>
      <c r="O72" s="160"/>
      <c r="P72" s="160"/>
      <c r="Q72" s="160"/>
      <c r="R72" s="162">
        <f t="shared" si="14"/>
        <v>0</v>
      </c>
      <c r="S72" s="489"/>
      <c r="T72" s="391"/>
      <c r="U72" s="394"/>
      <c r="V72" s="397"/>
    </row>
    <row r="73" spans="1:22" ht="71.25" customHeight="1" thickBot="1">
      <c r="A73" s="428"/>
      <c r="B73" s="394"/>
      <c r="C73" s="171" t="str">
        <f>'5- Identificación de Riesgos'!D73</f>
        <v>4. Falta o inaplicación de controles.</v>
      </c>
      <c r="D73" s="166"/>
      <c r="E73" s="165" t="s">
        <v>375</v>
      </c>
      <c r="F73" s="160" t="s">
        <v>365</v>
      </c>
      <c r="G73" s="160" t="s">
        <v>365</v>
      </c>
      <c r="H73" s="160" t="s">
        <v>365</v>
      </c>
      <c r="I73" s="160" t="s">
        <v>365</v>
      </c>
      <c r="J73" s="162">
        <f t="shared" si="13"/>
        <v>1</v>
      </c>
      <c r="K73" s="489"/>
      <c r="L73" s="159">
        <f>'5- Identificación de Riesgos'!I73</f>
        <v>0</v>
      </c>
      <c r="M73" s="174"/>
      <c r="N73" s="160"/>
      <c r="O73" s="160"/>
      <c r="P73" s="160"/>
      <c r="Q73" s="160"/>
      <c r="R73" s="162">
        <f t="shared" si="14"/>
        <v>0</v>
      </c>
      <c r="S73" s="489"/>
      <c r="T73" s="391"/>
      <c r="U73" s="394"/>
      <c r="V73" s="397"/>
    </row>
    <row r="74" spans="1:22" ht="30" customHeight="1" thickBot="1">
      <c r="A74" s="428"/>
      <c r="B74" s="394"/>
      <c r="C74" s="171">
        <f>'5- Identificación de Riesgos'!D74</f>
        <v>0</v>
      </c>
      <c r="D74" s="166"/>
      <c r="E74" s="166"/>
      <c r="F74" s="160"/>
      <c r="G74" s="160"/>
      <c r="H74" s="160"/>
      <c r="I74" s="160"/>
      <c r="J74" s="162"/>
      <c r="K74" s="489"/>
      <c r="L74" s="159">
        <f>'5- Identificación de Riesgos'!I74</f>
        <v>0</v>
      </c>
      <c r="M74" s="174"/>
      <c r="N74" s="160"/>
      <c r="O74" s="160"/>
      <c r="P74" s="160"/>
      <c r="Q74" s="160"/>
      <c r="R74" s="162">
        <f t="shared" si="14"/>
        <v>0</v>
      </c>
      <c r="S74" s="489"/>
      <c r="T74" s="391"/>
      <c r="U74" s="394"/>
      <c r="V74" s="397"/>
    </row>
    <row r="75" spans="1:22" ht="18" customHeight="1" thickBot="1">
      <c r="A75" s="428"/>
      <c r="B75" s="394"/>
      <c r="C75" s="171">
        <f>'5- Identificación de Riesgos'!D75</f>
        <v>0</v>
      </c>
      <c r="D75" s="166"/>
      <c r="E75" s="165"/>
      <c r="F75" s="160"/>
      <c r="G75" s="160"/>
      <c r="H75" s="160"/>
      <c r="I75" s="160"/>
      <c r="J75" s="162"/>
      <c r="K75" s="489"/>
      <c r="L75" s="159">
        <f>'5- Identificación de Riesgos'!I75</f>
        <v>0</v>
      </c>
      <c r="M75" s="174"/>
      <c r="N75" s="160"/>
      <c r="O75" s="160"/>
      <c r="P75" s="160"/>
      <c r="Q75" s="160"/>
      <c r="R75" s="162">
        <f t="shared" si="14"/>
        <v>0</v>
      </c>
      <c r="S75" s="489"/>
      <c r="T75" s="391"/>
      <c r="U75" s="394"/>
      <c r="V75" s="397"/>
    </row>
    <row r="76" spans="1:22" ht="18" customHeight="1" thickBot="1">
      <c r="A76" s="428"/>
      <c r="B76" s="394"/>
      <c r="C76" s="171">
        <f>'5- Identificación de Riesgos'!D76</f>
        <v>0</v>
      </c>
      <c r="D76" s="166"/>
      <c r="E76" s="165"/>
      <c r="F76" s="160"/>
      <c r="G76" s="160"/>
      <c r="H76" s="160"/>
      <c r="I76" s="160"/>
      <c r="J76" s="162"/>
      <c r="K76" s="489"/>
      <c r="L76" s="159">
        <f>'5- Identificación de Riesgos'!I76</f>
        <v>0</v>
      </c>
      <c r="M76" s="174"/>
      <c r="N76" s="160"/>
      <c r="O76" s="160"/>
      <c r="P76" s="160"/>
      <c r="Q76" s="160"/>
      <c r="R76" s="162">
        <f t="shared" si="14"/>
        <v>0</v>
      </c>
      <c r="S76" s="489"/>
      <c r="T76" s="391"/>
      <c r="U76" s="394"/>
      <c r="V76" s="397"/>
    </row>
    <row r="77" spans="1:22" ht="18" customHeight="1" thickBot="1">
      <c r="A77" s="428"/>
      <c r="B77" s="394"/>
      <c r="C77" s="171">
        <f>'5- Identificación de Riesgos'!D77</f>
        <v>0</v>
      </c>
      <c r="D77" s="166"/>
      <c r="E77" s="165"/>
      <c r="F77" s="160"/>
      <c r="G77" s="160"/>
      <c r="H77" s="160"/>
      <c r="I77" s="160"/>
      <c r="J77" s="162"/>
      <c r="K77" s="489"/>
      <c r="L77" s="159">
        <f>'5- Identificación de Riesgos'!I77</f>
        <v>0</v>
      </c>
      <c r="M77" s="174"/>
      <c r="N77" s="160"/>
      <c r="O77" s="160"/>
      <c r="P77" s="160"/>
      <c r="Q77" s="160"/>
      <c r="R77" s="162">
        <f t="shared" si="14"/>
        <v>0</v>
      </c>
      <c r="S77" s="489"/>
      <c r="T77" s="391"/>
      <c r="U77" s="394"/>
      <c r="V77" s="397"/>
    </row>
    <row r="78" spans="1:22" ht="18" customHeight="1" thickBot="1">
      <c r="A78" s="428"/>
      <c r="B78" s="394"/>
      <c r="C78" s="171">
        <f>'5- Identificación de Riesgos'!D78</f>
        <v>0</v>
      </c>
      <c r="D78" s="166"/>
      <c r="E78" s="165"/>
      <c r="F78" s="160"/>
      <c r="G78" s="160"/>
      <c r="H78" s="160"/>
      <c r="I78" s="160"/>
      <c r="J78" s="162"/>
      <c r="K78" s="489"/>
      <c r="L78" s="159">
        <f>'5- Identificación de Riesgos'!I78</f>
        <v>0</v>
      </c>
      <c r="M78" s="174"/>
      <c r="N78" s="160"/>
      <c r="O78" s="160"/>
      <c r="P78" s="160"/>
      <c r="Q78" s="160"/>
      <c r="R78" s="162">
        <f t="shared" si="14"/>
        <v>0</v>
      </c>
      <c r="S78" s="489"/>
      <c r="T78" s="391"/>
      <c r="U78" s="394"/>
      <c r="V78" s="397"/>
    </row>
    <row r="79" spans="1:22" ht="18" customHeight="1" thickBot="1">
      <c r="A79" s="429"/>
      <c r="B79" s="395"/>
      <c r="C79" s="171">
        <f>'5- Identificación de Riesgos'!D79</f>
        <v>0</v>
      </c>
      <c r="D79" s="167"/>
      <c r="E79" s="173"/>
      <c r="F79" s="161"/>
      <c r="G79" s="161"/>
      <c r="H79" s="161"/>
      <c r="I79" s="161"/>
      <c r="J79" s="163"/>
      <c r="K79" s="490"/>
      <c r="L79" s="159">
        <f>'5- Identificación de Riesgos'!I79</f>
        <v>0</v>
      </c>
      <c r="M79" s="175"/>
      <c r="N79" s="161"/>
      <c r="O79" s="161"/>
      <c r="P79" s="161"/>
      <c r="Q79" s="161"/>
      <c r="R79" s="163">
        <f t="shared" si="14"/>
        <v>0</v>
      </c>
      <c r="S79" s="490"/>
      <c r="T79" s="392"/>
      <c r="U79" s="395"/>
      <c r="V79" s="398"/>
    </row>
    <row r="80" spans="1:22" ht="308.25" customHeight="1" thickBot="1">
      <c r="A80" s="427">
        <f>'5- Identificación de Riesgos'!A80</f>
        <v>8</v>
      </c>
      <c r="B80" s="393" t="str">
        <f>'5- Identificación de Riesgos'!B80</f>
        <v>Ofrecer, prometer, entregar, aceptar o solicitar una ventaja indebida para la asignación de permisos para el acceso y uso de servicios tecnológicos no autorizados, con exposición de datos sensibles,  en  beneficio propio o de un tercero.</v>
      </c>
      <c r="C80" s="171" t="str">
        <f>'5- Identificación de Riesgos'!D80</f>
        <v>1. Falta de ética de los servidores públicos (Debilidades en principios y valores)</v>
      </c>
      <c r="D80" s="169"/>
      <c r="E80" s="165" t="s">
        <v>375</v>
      </c>
      <c r="F80" s="159" t="s">
        <v>365</v>
      </c>
      <c r="G80" s="159" t="s">
        <v>365</v>
      </c>
      <c r="H80" s="159" t="s">
        <v>365</v>
      </c>
      <c r="I80" s="159" t="s">
        <v>365</v>
      </c>
      <c r="J80" s="164">
        <f t="shared" ref="J80:J83" si="16">COUNTIF(F80:I80,"SI")/4</f>
        <v>1</v>
      </c>
      <c r="K80" s="488">
        <f>AVERAGE(J80:J89)</f>
        <v>0.8125</v>
      </c>
      <c r="L80" s="159" t="str">
        <f>'5- Identificación de Riesgos'!I80</f>
        <v>Afectación de reputacion,imagén,  credibilidad, satisfacción de usuarios y PI</v>
      </c>
      <c r="M80" s="176"/>
      <c r="N80" s="159"/>
      <c r="O80" s="159"/>
      <c r="P80" s="159"/>
      <c r="Q80" s="159"/>
      <c r="R80" s="164">
        <f t="shared" ref="R80:R89" si="17">SUM(COUNTIF(N80,"SI")*25%,COUNTIF(O80,"SI")*40%,COUNTIF(P80,"SI")*25%,COUNTIF(Q80,"SI")*10%)</f>
        <v>0</v>
      </c>
      <c r="S80" s="488">
        <f t="shared" ref="S80" si="18">AVERAGE(R80:R89)</f>
        <v>0</v>
      </c>
      <c r="T80" s="390"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96" t="str">
        <f>CONCATENATE(VLOOKUP((LEFT(T80,LEN(T80)-4)&amp;LEFT(U80,LEN(U80)-4)),'9- Matriz de Calor '!$D$18:$E$42,2,0)," - ",RIGHT(T80,1)*RIGHT(U80,1))</f>
        <v>Moderado - 3</v>
      </c>
    </row>
    <row r="81" spans="1:22" ht="107.25" customHeight="1" thickBot="1">
      <c r="A81" s="428"/>
      <c r="B81" s="394"/>
      <c r="C81" s="171" t="str">
        <f>'5- Identificación de Riesgos'!D81</f>
        <v>2. Falta de ética de terceros interesados  (Debilidades principios y valores)</v>
      </c>
      <c r="D81" s="166"/>
      <c r="E81" s="287" t="s">
        <v>377</v>
      </c>
      <c r="F81" s="160" t="s">
        <v>368</v>
      </c>
      <c r="G81" s="160" t="s">
        <v>368</v>
      </c>
      <c r="H81" s="160" t="s">
        <v>368</v>
      </c>
      <c r="I81" s="160" t="s">
        <v>365</v>
      </c>
      <c r="J81" s="162">
        <f t="shared" si="16"/>
        <v>0.25</v>
      </c>
      <c r="K81" s="489"/>
      <c r="L81" s="159" t="str">
        <f>'5- Identificación de Riesgos'!I81</f>
        <v>Incumplimiento de las metas establecidas</v>
      </c>
      <c r="M81" s="174"/>
      <c r="N81" s="160"/>
      <c r="O81" s="160"/>
      <c r="P81" s="160"/>
      <c r="Q81" s="160"/>
      <c r="R81" s="162">
        <f t="shared" si="17"/>
        <v>0</v>
      </c>
      <c r="S81" s="489"/>
      <c r="T81" s="391"/>
      <c r="U81" s="394"/>
      <c r="V81" s="397"/>
    </row>
    <row r="82" spans="1:22" ht="88.5" customHeight="1" thickBot="1">
      <c r="A82" s="428"/>
      <c r="B82" s="394"/>
      <c r="C82" s="171" t="str">
        <f>'5- Identificación de Riesgos'!D82</f>
        <v>3. Debilidad en la gestión de Seguridad de la Información, relacionada con contraseñas.</v>
      </c>
      <c r="D82" s="166"/>
      <c r="E82" s="287" t="s">
        <v>378</v>
      </c>
      <c r="F82" s="160" t="s">
        <v>365</v>
      </c>
      <c r="G82" s="160" t="s">
        <v>365</v>
      </c>
      <c r="H82" s="160" t="s">
        <v>365</v>
      </c>
      <c r="I82" s="160" t="s">
        <v>365</v>
      </c>
      <c r="J82" s="162">
        <f t="shared" si="16"/>
        <v>1</v>
      </c>
      <c r="K82" s="489"/>
      <c r="L82" s="159">
        <f>'5- Identificación de Riesgos'!I82</f>
        <v>0</v>
      </c>
      <c r="M82" s="174"/>
      <c r="N82" s="160"/>
      <c r="O82" s="160"/>
      <c r="P82" s="160"/>
      <c r="Q82" s="160"/>
      <c r="R82" s="162">
        <f t="shared" si="17"/>
        <v>0</v>
      </c>
      <c r="S82" s="489"/>
      <c r="T82" s="391"/>
      <c r="U82" s="394"/>
      <c r="V82" s="397"/>
    </row>
    <row r="83" spans="1:22" ht="62.25" customHeight="1">
      <c r="A83" s="428"/>
      <c r="B83" s="394"/>
      <c r="C83" s="171" t="str">
        <f>'5- Identificación de Riesgos'!D83</f>
        <v>4. Debilidad en los controles relacionados con la gestión de los aplicativos. (Daño - cambio - manipulación base de datos)</v>
      </c>
      <c r="D83" s="166"/>
      <c r="E83" s="287" t="s">
        <v>379</v>
      </c>
      <c r="F83" s="160" t="s">
        <v>365</v>
      </c>
      <c r="G83" s="160" t="s">
        <v>365</v>
      </c>
      <c r="H83" s="160" t="s">
        <v>365</v>
      </c>
      <c r="I83" s="160" t="s">
        <v>365</v>
      </c>
      <c r="J83" s="162">
        <f t="shared" si="16"/>
        <v>1</v>
      </c>
      <c r="K83" s="489"/>
      <c r="L83" s="159">
        <f>'5- Identificación de Riesgos'!I83</f>
        <v>0</v>
      </c>
      <c r="M83" s="174"/>
      <c r="N83" s="160"/>
      <c r="O83" s="160"/>
      <c r="P83" s="160"/>
      <c r="Q83" s="160"/>
      <c r="R83" s="162">
        <f t="shared" si="17"/>
        <v>0</v>
      </c>
      <c r="S83" s="489"/>
      <c r="T83" s="391"/>
      <c r="U83" s="394"/>
      <c r="V83" s="397"/>
    </row>
    <row r="84" spans="1:22" ht="23.25" customHeight="1">
      <c r="A84" s="428"/>
      <c r="B84" s="394"/>
      <c r="C84" s="171">
        <f>'5- Identificación de Riesgos'!D84</f>
        <v>0</v>
      </c>
      <c r="D84" s="166"/>
      <c r="E84" s="166"/>
      <c r="F84" s="160"/>
      <c r="G84" s="160"/>
      <c r="H84" s="160"/>
      <c r="I84" s="160"/>
      <c r="J84" s="162"/>
      <c r="K84" s="489"/>
      <c r="L84" s="159">
        <f>'5- Identificación de Riesgos'!I84</f>
        <v>0</v>
      </c>
      <c r="M84" s="174"/>
      <c r="N84" s="160"/>
      <c r="O84" s="160"/>
      <c r="P84" s="160"/>
      <c r="Q84" s="160"/>
      <c r="R84" s="162">
        <f t="shared" si="17"/>
        <v>0</v>
      </c>
      <c r="S84" s="489"/>
      <c r="T84" s="391"/>
      <c r="U84" s="394"/>
      <c r="V84" s="397"/>
    </row>
    <row r="85" spans="1:22" ht="23.25" customHeight="1">
      <c r="A85" s="428"/>
      <c r="B85" s="394"/>
      <c r="C85" s="171">
        <f>'5- Identificación de Riesgos'!D85</f>
        <v>0</v>
      </c>
      <c r="D85" s="166"/>
      <c r="E85" s="165"/>
      <c r="F85" s="160"/>
      <c r="G85" s="160"/>
      <c r="H85" s="160"/>
      <c r="I85" s="160"/>
      <c r="J85" s="162"/>
      <c r="K85" s="489"/>
      <c r="L85" s="159">
        <f>'5- Identificación de Riesgos'!I85</f>
        <v>0</v>
      </c>
      <c r="M85" s="174"/>
      <c r="N85" s="160"/>
      <c r="O85" s="160"/>
      <c r="P85" s="160"/>
      <c r="Q85" s="160"/>
      <c r="R85" s="162">
        <f t="shared" si="17"/>
        <v>0</v>
      </c>
      <c r="S85" s="489"/>
      <c r="T85" s="391"/>
      <c r="U85" s="394"/>
      <c r="V85" s="397"/>
    </row>
    <row r="86" spans="1:22" ht="23.25" customHeight="1">
      <c r="A86" s="428"/>
      <c r="B86" s="394"/>
      <c r="C86" s="171">
        <f>'5- Identificación de Riesgos'!D86</f>
        <v>0</v>
      </c>
      <c r="D86" s="166"/>
      <c r="E86" s="165"/>
      <c r="F86" s="160"/>
      <c r="G86" s="160"/>
      <c r="H86" s="160"/>
      <c r="I86" s="160"/>
      <c r="J86" s="162"/>
      <c r="K86" s="489"/>
      <c r="L86" s="159">
        <f>'5- Identificación de Riesgos'!I86</f>
        <v>0</v>
      </c>
      <c r="M86" s="174"/>
      <c r="N86" s="160"/>
      <c r="O86" s="160"/>
      <c r="P86" s="160"/>
      <c r="Q86" s="160"/>
      <c r="R86" s="162">
        <f t="shared" si="17"/>
        <v>0</v>
      </c>
      <c r="S86" s="489"/>
      <c r="T86" s="391"/>
      <c r="U86" s="394"/>
      <c r="V86" s="397"/>
    </row>
    <row r="87" spans="1:22" ht="23.25" customHeight="1">
      <c r="A87" s="428"/>
      <c r="B87" s="394"/>
      <c r="C87" s="171">
        <f>'5- Identificación de Riesgos'!D87</f>
        <v>0</v>
      </c>
      <c r="D87" s="166"/>
      <c r="E87" s="165"/>
      <c r="F87" s="160"/>
      <c r="G87" s="160"/>
      <c r="H87" s="160"/>
      <c r="I87" s="160"/>
      <c r="J87" s="162"/>
      <c r="K87" s="489"/>
      <c r="L87" s="159">
        <f>'5- Identificación de Riesgos'!I87</f>
        <v>0</v>
      </c>
      <c r="M87" s="174"/>
      <c r="N87" s="160"/>
      <c r="O87" s="160"/>
      <c r="P87" s="160"/>
      <c r="Q87" s="160"/>
      <c r="R87" s="162">
        <f t="shared" si="17"/>
        <v>0</v>
      </c>
      <c r="S87" s="489"/>
      <c r="T87" s="391"/>
      <c r="U87" s="394"/>
      <c r="V87" s="397"/>
    </row>
    <row r="88" spans="1:22" ht="23.25" customHeight="1">
      <c r="A88" s="428"/>
      <c r="B88" s="394"/>
      <c r="C88" s="171">
        <f>'5- Identificación de Riesgos'!D88</f>
        <v>0</v>
      </c>
      <c r="D88" s="166"/>
      <c r="E88" s="165"/>
      <c r="F88" s="160"/>
      <c r="G88" s="160"/>
      <c r="H88" s="160"/>
      <c r="I88" s="160"/>
      <c r="J88" s="162"/>
      <c r="K88" s="489"/>
      <c r="L88" s="159">
        <f>'5- Identificación de Riesgos'!I88</f>
        <v>0</v>
      </c>
      <c r="M88" s="174"/>
      <c r="N88" s="160"/>
      <c r="O88" s="160"/>
      <c r="P88" s="160"/>
      <c r="Q88" s="160"/>
      <c r="R88" s="162">
        <f t="shared" si="17"/>
        <v>0</v>
      </c>
      <c r="S88" s="489"/>
      <c r="T88" s="391"/>
      <c r="U88" s="394"/>
      <c r="V88" s="397"/>
    </row>
    <row r="89" spans="1:22" ht="23.25" customHeight="1">
      <c r="A89" s="429"/>
      <c r="B89" s="395"/>
      <c r="C89" s="171">
        <f>'5- Identificación de Riesgos'!D89</f>
        <v>0</v>
      </c>
      <c r="D89" s="167"/>
      <c r="E89" s="173"/>
      <c r="F89" s="161"/>
      <c r="G89" s="161"/>
      <c r="H89" s="161"/>
      <c r="I89" s="161"/>
      <c r="J89" s="162"/>
      <c r="K89" s="490"/>
      <c r="L89" s="159">
        <f>'5- Identificación de Riesgos'!I89</f>
        <v>0</v>
      </c>
      <c r="M89" s="175"/>
      <c r="N89" s="161"/>
      <c r="O89" s="161"/>
      <c r="P89" s="161"/>
      <c r="Q89" s="161"/>
      <c r="R89" s="163">
        <f t="shared" si="17"/>
        <v>0</v>
      </c>
      <c r="S89" s="490"/>
      <c r="T89" s="392"/>
      <c r="U89" s="395"/>
      <c r="V89" s="398"/>
    </row>
    <row r="90" spans="1:22" ht="282" customHeight="1">
      <c r="A90" s="427">
        <f>'5- Identificación de Riesgos'!A90</f>
        <v>9</v>
      </c>
      <c r="B90" s="393" t="str">
        <f>'5- Identificación de Riesgos'!B90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171" t="str">
        <f>'5- Identificación de Riesgos'!D90</f>
        <v>1. Falta de ética de los servidores públicos (Debilidades en principios y valores)</v>
      </c>
      <c r="D90" s="169"/>
      <c r="E90" s="165" t="s">
        <v>375</v>
      </c>
      <c r="F90" s="159" t="s">
        <v>365</v>
      </c>
      <c r="G90" s="159" t="s">
        <v>365</v>
      </c>
      <c r="H90" s="159" t="s">
        <v>365</v>
      </c>
      <c r="I90" s="159" t="s">
        <v>365</v>
      </c>
      <c r="J90" s="164">
        <f t="shared" si="3"/>
        <v>1</v>
      </c>
      <c r="K90" s="488">
        <f>AVERAGE(J90:J99)</f>
        <v>0.75</v>
      </c>
      <c r="L90" s="159" t="str">
        <f>'5- Identificación de Riesgos'!I90</f>
        <v>Afectación de reputacion,imagén,  credibilidad, satisfacción de usuarios y PI</v>
      </c>
      <c r="M90" s="176"/>
      <c r="N90" s="159"/>
      <c r="O90" s="159"/>
      <c r="P90" s="159"/>
      <c r="Q90" s="159"/>
      <c r="R90" s="164">
        <f t="shared" si="4"/>
        <v>0</v>
      </c>
      <c r="S90" s="488">
        <f t="shared" ref="S90" si="19">AVERAGE(R90:R99)</f>
        <v>0</v>
      </c>
      <c r="T90" s="390"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96" t="str">
        <f>CONCATENATE(VLOOKUP((LEFT(T90,LEN(T90)-4)&amp;LEFT(U90,LEN(U90)-4)),'9- Matriz de Calor '!$D$18:$E$42,2,0)," - ",RIGHT(T90,1)*RIGHT(U90,1))</f>
        <v>Moderado - 3</v>
      </c>
    </row>
    <row r="91" spans="1:22" ht="41.25" customHeight="1">
      <c r="A91" s="428"/>
      <c r="B91" s="394"/>
      <c r="C91" s="171" t="str">
        <f>'5- Identificación de Riesgos'!D91</f>
        <v>2. Falta de ética de terceros interesados  (Debilidades principios y valores)</v>
      </c>
      <c r="D91" s="166"/>
      <c r="E91" s="287" t="s">
        <v>377</v>
      </c>
      <c r="F91" s="160" t="s">
        <v>368</v>
      </c>
      <c r="G91" s="160" t="s">
        <v>368</v>
      </c>
      <c r="H91" s="160" t="s">
        <v>368</v>
      </c>
      <c r="I91" s="160" t="s">
        <v>365</v>
      </c>
      <c r="J91" s="162">
        <f t="shared" si="3"/>
        <v>0.25</v>
      </c>
      <c r="K91" s="489"/>
      <c r="L91" s="159" t="str">
        <f>'5- Identificación de Riesgos'!I91</f>
        <v>Incumplimiento de las metas establecidas</v>
      </c>
      <c r="M91" s="174"/>
      <c r="N91" s="160"/>
      <c r="O91" s="160"/>
      <c r="P91" s="160"/>
      <c r="Q91" s="160"/>
      <c r="R91" s="162">
        <f t="shared" si="4"/>
        <v>0</v>
      </c>
      <c r="S91" s="489"/>
      <c r="T91" s="391"/>
      <c r="U91" s="394"/>
      <c r="V91" s="397"/>
    </row>
    <row r="92" spans="1:22" ht="95.25" customHeight="1">
      <c r="A92" s="428"/>
      <c r="B92" s="394"/>
      <c r="C92" s="171" t="str">
        <f>'5- Identificación de Riesgos'!D92</f>
        <v>3. Debilidades en los controles de los procedimientos de estructuración contractual.</v>
      </c>
      <c r="D92" s="166"/>
      <c r="E92" s="288" t="s">
        <v>380</v>
      </c>
      <c r="F92" s="160" t="s">
        <v>365</v>
      </c>
      <c r="G92" s="160" t="s">
        <v>365</v>
      </c>
      <c r="H92" s="160" t="s">
        <v>365</v>
      </c>
      <c r="I92" s="160" t="s">
        <v>365</v>
      </c>
      <c r="J92" s="162">
        <f t="shared" si="3"/>
        <v>1</v>
      </c>
      <c r="K92" s="489"/>
      <c r="L92" s="159">
        <f>'5- Identificación de Riesgos'!I92</f>
        <v>0</v>
      </c>
      <c r="M92" s="174"/>
      <c r="N92" s="160"/>
      <c r="O92" s="160"/>
      <c r="P92" s="160"/>
      <c r="Q92" s="160"/>
      <c r="R92" s="162">
        <f t="shared" si="4"/>
        <v>0</v>
      </c>
      <c r="S92" s="489"/>
      <c r="T92" s="391"/>
      <c r="U92" s="394"/>
      <c r="V92" s="397"/>
    </row>
    <row r="93" spans="1:22" ht="41.25" customHeight="1">
      <c r="A93" s="428"/>
      <c r="B93" s="394"/>
      <c r="C93" s="171">
        <f>'5- Identificación de Riesgos'!D93</f>
        <v>0</v>
      </c>
      <c r="D93" s="166"/>
      <c r="E93" s="276" t="s">
        <v>381</v>
      </c>
      <c r="F93" s="160"/>
      <c r="G93" s="160"/>
      <c r="H93" s="160"/>
      <c r="I93" s="160"/>
      <c r="J93" s="162"/>
      <c r="K93" s="489"/>
      <c r="L93" s="159">
        <f>'5- Identificación de Riesgos'!I93</f>
        <v>0</v>
      </c>
      <c r="M93" s="174"/>
      <c r="N93" s="160"/>
      <c r="O93" s="160"/>
      <c r="P93" s="160"/>
      <c r="Q93" s="160"/>
      <c r="R93" s="162">
        <f t="shared" si="4"/>
        <v>0</v>
      </c>
      <c r="S93" s="489"/>
      <c r="T93" s="391"/>
      <c r="U93" s="394"/>
      <c r="V93" s="397"/>
    </row>
    <row r="94" spans="1:22" ht="41.25" customHeight="1">
      <c r="A94" s="428"/>
      <c r="B94" s="394"/>
      <c r="C94" s="171">
        <f>'5- Identificación de Riesgos'!D94</f>
        <v>0</v>
      </c>
      <c r="D94" s="275"/>
      <c r="E94" s="274"/>
      <c r="F94" s="268"/>
      <c r="G94" s="160"/>
      <c r="H94" s="160"/>
      <c r="I94" s="160"/>
      <c r="J94" s="162"/>
      <c r="K94" s="489"/>
      <c r="L94" s="159">
        <f>'5- Identificación de Riesgos'!I94</f>
        <v>0</v>
      </c>
      <c r="M94" s="174"/>
      <c r="N94" s="160"/>
      <c r="O94" s="160"/>
      <c r="P94" s="160"/>
      <c r="Q94" s="160"/>
      <c r="R94" s="162">
        <f t="shared" si="4"/>
        <v>0</v>
      </c>
      <c r="S94" s="489"/>
      <c r="T94" s="391"/>
      <c r="U94" s="394"/>
      <c r="V94" s="397"/>
    </row>
    <row r="95" spans="1:22" ht="41.25" customHeight="1">
      <c r="A95" s="428"/>
      <c r="B95" s="394"/>
      <c r="C95" s="171">
        <f>'5- Identificación de Riesgos'!D95</f>
        <v>0</v>
      </c>
      <c r="D95" s="275"/>
      <c r="E95" s="274"/>
      <c r="F95" s="268"/>
      <c r="G95" s="160"/>
      <c r="H95" s="160"/>
      <c r="I95" s="160"/>
      <c r="J95" s="162"/>
      <c r="K95" s="489"/>
      <c r="L95" s="159">
        <f>'5- Identificación de Riesgos'!I95</f>
        <v>0</v>
      </c>
      <c r="M95" s="174"/>
      <c r="N95" s="160"/>
      <c r="O95" s="160"/>
      <c r="P95" s="160"/>
      <c r="Q95" s="160"/>
      <c r="R95" s="162">
        <f t="shared" si="4"/>
        <v>0</v>
      </c>
      <c r="S95" s="489"/>
      <c r="T95" s="391"/>
      <c r="U95" s="394"/>
      <c r="V95" s="397"/>
    </row>
    <row r="96" spans="1:22" ht="41.25" customHeight="1">
      <c r="A96" s="428"/>
      <c r="B96" s="394"/>
      <c r="C96" s="171">
        <f>'5- Identificación de Riesgos'!D96</f>
        <v>0</v>
      </c>
      <c r="D96" s="166"/>
      <c r="E96" s="252"/>
      <c r="F96" s="160"/>
      <c r="G96" s="160"/>
      <c r="H96" s="160"/>
      <c r="I96" s="160"/>
      <c r="J96" s="162"/>
      <c r="K96" s="489"/>
      <c r="L96" s="159">
        <f>'5- Identificación de Riesgos'!I96</f>
        <v>0</v>
      </c>
      <c r="M96" s="174"/>
      <c r="N96" s="160"/>
      <c r="O96" s="160"/>
      <c r="P96" s="160"/>
      <c r="Q96" s="160"/>
      <c r="R96" s="162">
        <f t="shared" si="4"/>
        <v>0</v>
      </c>
      <c r="S96" s="489"/>
      <c r="T96" s="391"/>
      <c r="U96" s="394"/>
      <c r="V96" s="397"/>
    </row>
    <row r="97" spans="1:22" ht="41.25" customHeight="1">
      <c r="A97" s="428"/>
      <c r="B97" s="394"/>
      <c r="C97" s="171">
        <f>'5- Identificación de Riesgos'!D97</f>
        <v>0</v>
      </c>
      <c r="D97" s="166"/>
      <c r="E97" s="165"/>
      <c r="F97" s="160"/>
      <c r="G97" s="160"/>
      <c r="H97" s="160"/>
      <c r="I97" s="160"/>
      <c r="J97" s="162"/>
      <c r="K97" s="489"/>
      <c r="L97" s="159">
        <f>'5- Identificación de Riesgos'!I97</f>
        <v>0</v>
      </c>
      <c r="M97" s="174"/>
      <c r="N97" s="160"/>
      <c r="O97" s="160"/>
      <c r="P97" s="160"/>
      <c r="Q97" s="160"/>
      <c r="R97" s="162">
        <f t="shared" si="4"/>
        <v>0</v>
      </c>
      <c r="S97" s="489"/>
      <c r="T97" s="391"/>
      <c r="U97" s="394"/>
      <c r="V97" s="397"/>
    </row>
    <row r="98" spans="1:22" ht="41.25" customHeight="1">
      <c r="A98" s="428"/>
      <c r="B98" s="394"/>
      <c r="C98" s="171">
        <f>'5- Identificación de Riesgos'!D98</f>
        <v>0</v>
      </c>
      <c r="D98" s="166"/>
      <c r="E98" s="165"/>
      <c r="F98" s="160"/>
      <c r="G98" s="160"/>
      <c r="H98" s="160"/>
      <c r="I98" s="160"/>
      <c r="J98" s="162"/>
      <c r="K98" s="489"/>
      <c r="L98" s="159">
        <f>'5- Identificación de Riesgos'!I98</f>
        <v>0</v>
      </c>
      <c r="M98" s="174"/>
      <c r="N98" s="160"/>
      <c r="O98" s="160"/>
      <c r="P98" s="160"/>
      <c r="Q98" s="160"/>
      <c r="R98" s="162">
        <f t="shared" si="4"/>
        <v>0</v>
      </c>
      <c r="S98" s="489"/>
      <c r="T98" s="391"/>
      <c r="U98" s="394"/>
      <c r="V98" s="397"/>
    </row>
    <row r="99" spans="1:22" ht="41.25" customHeight="1">
      <c r="A99" s="429"/>
      <c r="B99" s="395"/>
      <c r="C99" s="171">
        <f>'5- Identificación de Riesgos'!D99</f>
        <v>0</v>
      </c>
      <c r="D99" s="167"/>
      <c r="E99" s="173"/>
      <c r="F99" s="161"/>
      <c r="G99" s="161"/>
      <c r="H99" s="161"/>
      <c r="I99" s="161"/>
      <c r="J99" s="163"/>
      <c r="K99" s="490"/>
      <c r="L99" s="159">
        <f>'5- Identificación de Riesgos'!I99</f>
        <v>0</v>
      </c>
      <c r="M99" s="175"/>
      <c r="N99" s="161"/>
      <c r="O99" s="161"/>
      <c r="P99" s="161"/>
      <c r="Q99" s="161"/>
      <c r="R99" s="163">
        <f t="shared" si="4"/>
        <v>0</v>
      </c>
      <c r="S99" s="490"/>
      <c r="T99" s="392"/>
      <c r="U99" s="395"/>
      <c r="V99" s="398"/>
    </row>
    <row r="100" spans="1:22" ht="276.75" customHeight="1">
      <c r="A100" s="427">
        <f>'5- Identificación de Riesgos'!A100</f>
        <v>10</v>
      </c>
      <c r="B100" s="393" t="str">
        <f>'5- Identificación de Riesgos'!B100</f>
        <v>Ofrecer, prometer, entregar, aceptar o solicitar una ventaja para afectar indebidamente la evaluación técnica de ofertas en los procesos de contratación.</v>
      </c>
      <c r="C100" s="171" t="str">
        <f>'5- Identificación de Riesgos'!D100</f>
        <v>1. Falta de ética de los servidores públicos (Debilidades en principios y valores)</v>
      </c>
      <c r="D100" s="266"/>
      <c r="E100" s="165" t="s">
        <v>375</v>
      </c>
      <c r="F100" s="159" t="s">
        <v>365</v>
      </c>
      <c r="G100" s="159" t="s">
        <v>365</v>
      </c>
      <c r="H100" s="159" t="s">
        <v>365</v>
      </c>
      <c r="I100" s="159" t="s">
        <v>365</v>
      </c>
      <c r="J100" s="164">
        <f t="shared" si="3"/>
        <v>1</v>
      </c>
      <c r="K100" s="488">
        <f>AVERAGE(J100:J109)</f>
        <v>0.75</v>
      </c>
      <c r="L100" s="159" t="str">
        <f>'5- Identificación de Riesgos'!I100</f>
        <v>Afectación de reputacion,imagén,  credibilidad, satisfacción de usuarios y PI</v>
      </c>
      <c r="M100" s="176"/>
      <c r="N100" s="159"/>
      <c r="O100" s="159"/>
      <c r="P100" s="159"/>
      <c r="Q100" s="159"/>
      <c r="R100" s="164">
        <f t="shared" ref="R100:R109" si="20">SUM(COUNTIF(N100,"SI")*25%,COUNTIF(O100,"SI")*40%,COUNTIF(P100,"SI")*25%,COUNTIF(Q100,"SI")*10%)</f>
        <v>0</v>
      </c>
      <c r="S100" s="488">
        <f t="shared" ref="S100" si="21">AVERAGE(R100:R109)</f>
        <v>0</v>
      </c>
      <c r="T100" s="390"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96" t="str">
        <f>CONCATENATE(VLOOKUP((LEFT(T100,LEN(T100)-4)&amp;LEFT(U100,LEN(U100)-4)),'9- Matriz de Calor '!$D$18:$E$42,2,0)," - ",RIGHT(T100,1)*RIGHT(U100,1))</f>
        <v>Moderado - 3</v>
      </c>
    </row>
    <row r="101" spans="1:22" ht="93" customHeight="1">
      <c r="A101" s="428"/>
      <c r="B101" s="394"/>
      <c r="C101" s="171" t="str">
        <f>'5- Identificación de Riesgos'!D101</f>
        <v>2. Falta de ética de terceros interesados  (Debilidades principios y valores)</v>
      </c>
      <c r="D101" s="266"/>
      <c r="E101" s="287" t="s">
        <v>377</v>
      </c>
      <c r="F101" s="160" t="s">
        <v>368</v>
      </c>
      <c r="G101" s="160" t="s">
        <v>368</v>
      </c>
      <c r="H101" s="160" t="s">
        <v>368</v>
      </c>
      <c r="I101" s="160" t="s">
        <v>365</v>
      </c>
      <c r="J101" s="162">
        <f t="shared" si="3"/>
        <v>0.25</v>
      </c>
      <c r="K101" s="489"/>
      <c r="L101" s="159" t="str">
        <f>'5- Identificación de Riesgos'!I101</f>
        <v>Incumplimiento de las metas establecidas</v>
      </c>
      <c r="M101" s="174"/>
      <c r="N101" s="160"/>
      <c r="O101" s="160"/>
      <c r="P101" s="160"/>
      <c r="Q101" s="160"/>
      <c r="R101" s="162">
        <f t="shared" si="20"/>
        <v>0</v>
      </c>
      <c r="S101" s="489"/>
      <c r="T101" s="391"/>
      <c r="U101" s="394"/>
      <c r="V101" s="397"/>
    </row>
    <row r="102" spans="1:22" ht="75.75" customHeight="1">
      <c r="A102" s="428"/>
      <c r="B102" s="394"/>
      <c r="C102" s="171" t="str">
        <f>'5- Identificación de Riesgos'!D102</f>
        <v>3. Debilidades en los controles de los procedimientos de evaluación  contractual.</v>
      </c>
      <c r="D102" s="266"/>
      <c r="E102" s="288" t="s">
        <v>382</v>
      </c>
      <c r="F102" s="160" t="s">
        <v>365</v>
      </c>
      <c r="G102" s="160" t="s">
        <v>365</v>
      </c>
      <c r="H102" s="160" t="s">
        <v>365</v>
      </c>
      <c r="I102" s="160" t="s">
        <v>365</v>
      </c>
      <c r="J102" s="162">
        <f t="shared" si="3"/>
        <v>1</v>
      </c>
      <c r="K102" s="489"/>
      <c r="L102" s="159">
        <f>'5- Identificación de Riesgos'!I102</f>
        <v>0</v>
      </c>
      <c r="M102" s="174"/>
      <c r="N102" s="160"/>
      <c r="O102" s="160"/>
      <c r="P102" s="160"/>
      <c r="Q102" s="160"/>
      <c r="R102" s="162">
        <f t="shared" si="20"/>
        <v>0</v>
      </c>
      <c r="S102" s="489"/>
      <c r="T102" s="391"/>
      <c r="U102" s="394"/>
      <c r="V102" s="397"/>
    </row>
    <row r="103" spans="1:22">
      <c r="A103" s="428"/>
      <c r="B103" s="394"/>
      <c r="C103" s="171">
        <f>'5- Identificación de Riesgos'!D103</f>
        <v>0</v>
      </c>
      <c r="D103" s="266"/>
      <c r="E103" s="276"/>
      <c r="F103" s="160"/>
      <c r="G103" s="160"/>
      <c r="H103" s="160"/>
      <c r="I103" s="160"/>
      <c r="J103" s="162"/>
      <c r="K103" s="489"/>
      <c r="L103" s="159">
        <f>'5- Identificación de Riesgos'!I103</f>
        <v>0</v>
      </c>
      <c r="M103" s="174"/>
      <c r="N103" s="160"/>
      <c r="O103" s="160"/>
      <c r="P103" s="160"/>
      <c r="Q103" s="160"/>
      <c r="R103" s="162">
        <f t="shared" si="20"/>
        <v>0</v>
      </c>
      <c r="S103" s="489"/>
      <c r="T103" s="391"/>
      <c r="U103" s="394"/>
      <c r="V103" s="397"/>
    </row>
    <row r="104" spans="1:22" ht="21.75" customHeight="1">
      <c r="A104" s="428"/>
      <c r="B104" s="394"/>
      <c r="C104" s="171">
        <f>'5- Identificación de Riesgos'!D104</f>
        <v>0</v>
      </c>
      <c r="D104" s="277"/>
      <c r="E104" s="274"/>
      <c r="F104" s="268"/>
      <c r="G104" s="160"/>
      <c r="H104" s="160"/>
      <c r="I104" s="160"/>
      <c r="J104" s="162"/>
      <c r="K104" s="489"/>
      <c r="L104" s="159">
        <f>'5- Identificación de Riesgos'!I104</f>
        <v>0</v>
      </c>
      <c r="M104" s="174"/>
      <c r="N104" s="160"/>
      <c r="O104" s="160"/>
      <c r="P104" s="160"/>
      <c r="Q104" s="160"/>
      <c r="R104" s="162">
        <f t="shared" si="20"/>
        <v>0</v>
      </c>
      <c r="S104" s="489"/>
      <c r="T104" s="391"/>
      <c r="U104" s="394"/>
      <c r="V104" s="397"/>
    </row>
    <row r="105" spans="1:22" ht="21.75" customHeight="1">
      <c r="A105" s="428"/>
      <c r="B105" s="394"/>
      <c r="C105" s="171">
        <f>'5- Identificación de Riesgos'!D105</f>
        <v>0</v>
      </c>
      <c r="D105" s="277"/>
      <c r="E105" s="274"/>
      <c r="F105" s="268"/>
      <c r="G105" s="160"/>
      <c r="H105" s="160"/>
      <c r="I105" s="160"/>
      <c r="J105" s="162"/>
      <c r="K105" s="489"/>
      <c r="L105" s="159">
        <f>'5- Identificación de Riesgos'!I105</f>
        <v>0</v>
      </c>
      <c r="M105" s="174"/>
      <c r="N105" s="160"/>
      <c r="O105" s="160"/>
      <c r="P105" s="160"/>
      <c r="Q105" s="160"/>
      <c r="R105" s="162">
        <f t="shared" si="20"/>
        <v>0</v>
      </c>
      <c r="S105" s="489"/>
      <c r="T105" s="391"/>
      <c r="U105" s="394"/>
      <c r="V105" s="397"/>
    </row>
    <row r="106" spans="1:22" ht="21.75" customHeight="1">
      <c r="A106" s="428"/>
      <c r="B106" s="394"/>
      <c r="C106" s="171">
        <f>'5- Identificación de Riesgos'!D106</f>
        <v>0</v>
      </c>
      <c r="D106" s="266"/>
      <c r="E106" s="252"/>
      <c r="F106" s="160"/>
      <c r="G106" s="160"/>
      <c r="H106" s="160"/>
      <c r="I106" s="160"/>
      <c r="J106" s="162"/>
      <c r="K106" s="489"/>
      <c r="L106" s="159">
        <f>'5- Identificación de Riesgos'!I106</f>
        <v>0</v>
      </c>
      <c r="M106" s="174"/>
      <c r="N106" s="160"/>
      <c r="O106" s="160"/>
      <c r="P106" s="160"/>
      <c r="Q106" s="160"/>
      <c r="R106" s="162">
        <f t="shared" si="20"/>
        <v>0</v>
      </c>
      <c r="S106" s="489"/>
      <c r="T106" s="391"/>
      <c r="U106" s="394"/>
      <c r="V106" s="397"/>
    </row>
    <row r="107" spans="1:22" ht="21.75" customHeight="1">
      <c r="A107" s="428"/>
      <c r="B107" s="394"/>
      <c r="C107" s="171">
        <f>'5- Identificación de Riesgos'!D107</f>
        <v>0</v>
      </c>
      <c r="D107" s="266"/>
      <c r="E107" s="165"/>
      <c r="F107" s="160"/>
      <c r="G107" s="160"/>
      <c r="H107" s="160"/>
      <c r="I107" s="160"/>
      <c r="J107" s="162"/>
      <c r="K107" s="489"/>
      <c r="L107" s="159">
        <f>'5- Identificación de Riesgos'!I107</f>
        <v>0</v>
      </c>
      <c r="M107" s="174"/>
      <c r="N107" s="160"/>
      <c r="O107" s="160"/>
      <c r="P107" s="160"/>
      <c r="Q107" s="160"/>
      <c r="R107" s="162">
        <f t="shared" si="20"/>
        <v>0</v>
      </c>
      <c r="S107" s="489"/>
      <c r="T107" s="391"/>
      <c r="U107" s="394"/>
      <c r="V107" s="397"/>
    </row>
    <row r="108" spans="1:22" ht="21.75" customHeight="1">
      <c r="A108" s="428"/>
      <c r="B108" s="394"/>
      <c r="C108" s="171">
        <f>'5- Identificación de Riesgos'!D108</f>
        <v>0</v>
      </c>
      <c r="D108" s="266"/>
      <c r="E108" s="165"/>
      <c r="F108" s="160"/>
      <c r="G108" s="160"/>
      <c r="H108" s="160"/>
      <c r="I108" s="160"/>
      <c r="J108" s="162"/>
      <c r="K108" s="489"/>
      <c r="L108" s="159">
        <f>'5- Identificación de Riesgos'!I108</f>
        <v>0</v>
      </c>
      <c r="M108" s="174"/>
      <c r="N108" s="160"/>
      <c r="O108" s="160"/>
      <c r="P108" s="160"/>
      <c r="Q108" s="160"/>
      <c r="R108" s="162">
        <f t="shared" si="20"/>
        <v>0</v>
      </c>
      <c r="S108" s="489"/>
      <c r="T108" s="391"/>
      <c r="U108" s="394"/>
      <c r="V108" s="397"/>
    </row>
    <row r="109" spans="1:22" ht="21.75" customHeight="1">
      <c r="A109" s="415"/>
      <c r="B109" s="473"/>
      <c r="C109" s="171">
        <f>'5- Identificación de Riesgos'!D109</f>
        <v>0</v>
      </c>
      <c r="D109" s="266"/>
      <c r="E109" s="173"/>
      <c r="F109" s="161"/>
      <c r="G109" s="161"/>
      <c r="H109" s="161"/>
      <c r="I109" s="161"/>
      <c r="J109" s="163"/>
      <c r="K109" s="490"/>
      <c r="L109" s="159">
        <f>'5- Identificación de Riesgos'!I109</f>
        <v>0</v>
      </c>
      <c r="M109" s="175"/>
      <c r="N109" s="161"/>
      <c r="O109" s="161"/>
      <c r="P109" s="161"/>
      <c r="Q109" s="161"/>
      <c r="R109" s="163">
        <f t="shared" si="20"/>
        <v>0</v>
      </c>
      <c r="S109" s="490"/>
      <c r="T109" s="392"/>
      <c r="U109" s="395"/>
      <c r="V109" s="398"/>
    </row>
    <row r="110" spans="1:22" ht="190.5" customHeight="1">
      <c r="A110" s="491">
        <f>'5- Identificación de Riesgos'!A110</f>
        <v>11</v>
      </c>
      <c r="B110" s="444" t="str">
        <f>'5- Identificación de Riesgos'!B110</f>
        <v>Ofrecer, prometer, entregar, aceptar o solicitar una ventaja indebida  para afectar la supervisión o interventoría de los contratos.</v>
      </c>
      <c r="C110" s="289" t="str">
        <f>'5- Identificación de Riesgos'!D110</f>
        <v>1. Falta de ética de los servidores públicos (Debilidades en principios y valores)</v>
      </c>
      <c r="D110" s="169"/>
      <c r="E110" s="165" t="s">
        <v>375</v>
      </c>
      <c r="F110" s="159" t="s">
        <v>365</v>
      </c>
      <c r="G110" s="159" t="s">
        <v>365</v>
      </c>
      <c r="H110" s="159" t="s">
        <v>368</v>
      </c>
      <c r="I110" s="159" t="s">
        <v>365</v>
      </c>
      <c r="J110" s="164">
        <f t="shared" si="3"/>
        <v>0.75</v>
      </c>
      <c r="K110" s="488">
        <f>AVERAGE(J110:J119)</f>
        <v>0.66666666666666663</v>
      </c>
      <c r="L110" s="159" t="str">
        <f>'5- Identificación de Riesgos'!I110</f>
        <v>Afectación de reputacion,imagén,  credibilidad, satisfacción de usuarios y PI</v>
      </c>
      <c r="M110" s="176"/>
      <c r="N110" s="159"/>
      <c r="O110" s="159"/>
      <c r="P110" s="159"/>
      <c r="Q110" s="159"/>
      <c r="R110" s="164">
        <f t="shared" si="4"/>
        <v>0</v>
      </c>
      <c r="S110" s="488">
        <f t="shared" ref="S110" si="22">AVERAGE(R110:R119)</f>
        <v>0</v>
      </c>
      <c r="T110" s="390"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3"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Moderado - 3</v>
      </c>
      <c r="V110" s="396" t="str">
        <f>CONCATENATE(VLOOKUP((LEFT(T110,LEN(T110)-4)&amp;LEFT(U110,LEN(U110)-4)),'9- Matriz de Calor '!$D$18:$E$42,2,0)," - ",RIGHT(T110,1)*RIGHT(U110,1))</f>
        <v>Moderado - 3</v>
      </c>
    </row>
    <row r="111" spans="1:22" ht="108" customHeight="1">
      <c r="A111" s="491"/>
      <c r="B111" s="444"/>
      <c r="C111" s="289" t="str">
        <f>'5- Identificación de Riesgos'!D111</f>
        <v>2. Falta de ética de terceros interesados  (Debilidades principios y valores)</v>
      </c>
      <c r="D111" s="166"/>
      <c r="E111" s="287" t="s">
        <v>377</v>
      </c>
      <c r="F111" s="159" t="s">
        <v>368</v>
      </c>
      <c r="G111" s="159" t="s">
        <v>368</v>
      </c>
      <c r="H111" s="159" t="s">
        <v>368</v>
      </c>
      <c r="I111" s="159" t="s">
        <v>365</v>
      </c>
      <c r="J111" s="162">
        <f t="shared" si="3"/>
        <v>0.25</v>
      </c>
      <c r="K111" s="489"/>
      <c r="L111" s="159" t="str">
        <f>'5- Identificación de Riesgos'!I111</f>
        <v>Incumplimiento de las metas establecidas</v>
      </c>
      <c r="M111" s="174"/>
      <c r="N111" s="160"/>
      <c r="O111" s="160"/>
      <c r="P111" s="160"/>
      <c r="Q111" s="160"/>
      <c r="R111" s="162">
        <f t="shared" si="4"/>
        <v>0</v>
      </c>
      <c r="S111" s="489"/>
      <c r="T111" s="391"/>
      <c r="U111" s="394"/>
      <c r="V111" s="397"/>
    </row>
    <row r="112" spans="1:22" ht="89.25" customHeight="1">
      <c r="A112" s="491"/>
      <c r="B112" s="444"/>
      <c r="C112" s="289" t="str">
        <f>'5- Identificación de Riesgos'!D112</f>
        <v>3. Debilidades en los controles de los procedimientos de supervisión o interventoría contractual.</v>
      </c>
      <c r="D112" s="166"/>
      <c r="E112" s="287" t="s">
        <v>383</v>
      </c>
      <c r="F112" s="160" t="s">
        <v>365</v>
      </c>
      <c r="G112" s="160" t="s">
        <v>365</v>
      </c>
      <c r="H112" s="160" t="s">
        <v>365</v>
      </c>
      <c r="I112" s="160" t="s">
        <v>365</v>
      </c>
      <c r="J112" s="162">
        <f t="shared" si="3"/>
        <v>1</v>
      </c>
      <c r="K112" s="489"/>
      <c r="L112" s="159">
        <f>'5- Identificación de Riesgos'!I112</f>
        <v>0</v>
      </c>
      <c r="M112" s="174"/>
      <c r="N112" s="160"/>
      <c r="O112" s="160"/>
      <c r="P112" s="160"/>
      <c r="Q112" s="160"/>
      <c r="R112" s="162">
        <f t="shared" si="4"/>
        <v>0</v>
      </c>
      <c r="S112" s="489"/>
      <c r="T112" s="391"/>
      <c r="U112" s="394"/>
      <c r="V112" s="397"/>
    </row>
    <row r="113" spans="1:22" ht="43.5" customHeight="1">
      <c r="A113" s="491"/>
      <c r="B113" s="444"/>
      <c r="C113" s="289">
        <f>'5- Identificación de Riesgos'!D113</f>
        <v>0</v>
      </c>
      <c r="D113" s="166"/>
      <c r="E113" s="165"/>
      <c r="F113" s="160"/>
      <c r="G113" s="160"/>
      <c r="H113" s="160"/>
      <c r="I113" s="160"/>
      <c r="J113" s="162"/>
      <c r="K113" s="489"/>
      <c r="L113" s="159">
        <f>'5- Identificación de Riesgos'!I113</f>
        <v>0</v>
      </c>
      <c r="M113" s="174"/>
      <c r="N113" s="160"/>
      <c r="O113" s="160"/>
      <c r="P113" s="160"/>
      <c r="Q113" s="160"/>
      <c r="R113" s="162">
        <f t="shared" si="4"/>
        <v>0</v>
      </c>
      <c r="S113" s="489"/>
      <c r="T113" s="391"/>
      <c r="U113" s="394"/>
      <c r="V113" s="397"/>
    </row>
    <row r="114" spans="1:22" ht="18" customHeight="1">
      <c r="A114" s="491"/>
      <c r="B114" s="444"/>
      <c r="C114" s="289">
        <f>'5- Identificación de Riesgos'!D114</f>
        <v>0</v>
      </c>
      <c r="D114" s="166"/>
      <c r="E114" s="166"/>
      <c r="F114" s="160"/>
      <c r="G114" s="160"/>
      <c r="H114" s="160"/>
      <c r="I114" s="160"/>
      <c r="J114" s="162"/>
      <c r="K114" s="489"/>
      <c r="L114" s="159">
        <f>'5- Identificación de Riesgos'!I114</f>
        <v>0</v>
      </c>
      <c r="M114" s="174"/>
      <c r="N114" s="160"/>
      <c r="O114" s="160"/>
      <c r="P114" s="160"/>
      <c r="Q114" s="160"/>
      <c r="R114" s="162">
        <f t="shared" si="4"/>
        <v>0</v>
      </c>
      <c r="S114" s="489"/>
      <c r="T114" s="391"/>
      <c r="U114" s="394"/>
      <c r="V114" s="397"/>
    </row>
    <row r="115" spans="1:22" ht="18" customHeight="1">
      <c r="A115" s="491"/>
      <c r="B115" s="444"/>
      <c r="C115" s="289">
        <f>'5- Identificación de Riesgos'!D115</f>
        <v>0</v>
      </c>
      <c r="D115" s="166"/>
      <c r="E115" s="165"/>
      <c r="F115" s="160"/>
      <c r="G115" s="160"/>
      <c r="H115" s="160"/>
      <c r="I115" s="160"/>
      <c r="J115" s="162"/>
      <c r="K115" s="489"/>
      <c r="L115" s="159">
        <f>'5- Identificación de Riesgos'!I115</f>
        <v>0</v>
      </c>
      <c r="M115" s="174"/>
      <c r="N115" s="160"/>
      <c r="O115" s="160"/>
      <c r="P115" s="160"/>
      <c r="Q115" s="160"/>
      <c r="R115" s="162">
        <f t="shared" si="4"/>
        <v>0</v>
      </c>
      <c r="S115" s="489"/>
      <c r="T115" s="391"/>
      <c r="U115" s="394"/>
      <c r="V115" s="397"/>
    </row>
    <row r="116" spans="1:22" ht="18" customHeight="1">
      <c r="A116" s="491"/>
      <c r="B116" s="444"/>
      <c r="C116" s="289">
        <f>'5- Identificación de Riesgos'!D116</f>
        <v>0</v>
      </c>
      <c r="D116" s="166"/>
      <c r="E116" s="165"/>
      <c r="F116" s="160"/>
      <c r="G116" s="160"/>
      <c r="H116" s="160"/>
      <c r="I116" s="160"/>
      <c r="J116" s="162"/>
      <c r="K116" s="489"/>
      <c r="L116" s="159">
        <f>'5- Identificación de Riesgos'!I116</f>
        <v>0</v>
      </c>
      <c r="M116" s="174"/>
      <c r="N116" s="160"/>
      <c r="O116" s="160"/>
      <c r="P116" s="160"/>
      <c r="Q116" s="160"/>
      <c r="R116" s="162">
        <f t="shared" si="4"/>
        <v>0</v>
      </c>
      <c r="S116" s="489"/>
      <c r="T116" s="391"/>
      <c r="U116" s="394"/>
      <c r="V116" s="397"/>
    </row>
    <row r="117" spans="1:22" ht="18" customHeight="1">
      <c r="A117" s="491"/>
      <c r="B117" s="444"/>
      <c r="C117" s="289">
        <f>'5- Identificación de Riesgos'!D117</f>
        <v>0</v>
      </c>
      <c r="D117" s="166"/>
      <c r="E117" s="165"/>
      <c r="F117" s="160"/>
      <c r="G117" s="160"/>
      <c r="H117" s="160"/>
      <c r="I117" s="160"/>
      <c r="J117" s="162"/>
      <c r="K117" s="489"/>
      <c r="L117" s="159">
        <f>'5- Identificación de Riesgos'!I117</f>
        <v>0</v>
      </c>
      <c r="M117" s="174"/>
      <c r="N117" s="160"/>
      <c r="O117" s="160"/>
      <c r="P117" s="160"/>
      <c r="Q117" s="160"/>
      <c r="R117" s="162">
        <f t="shared" si="4"/>
        <v>0</v>
      </c>
      <c r="S117" s="489"/>
      <c r="T117" s="391"/>
      <c r="U117" s="394"/>
      <c r="V117" s="397"/>
    </row>
    <row r="118" spans="1:22" ht="18" customHeight="1">
      <c r="A118" s="491"/>
      <c r="B118" s="444"/>
      <c r="C118" s="289">
        <f>'5- Identificación de Riesgos'!D118</f>
        <v>0</v>
      </c>
      <c r="D118" s="166"/>
      <c r="E118" s="165"/>
      <c r="F118" s="160"/>
      <c r="G118" s="160"/>
      <c r="H118" s="160"/>
      <c r="I118" s="160"/>
      <c r="J118" s="162"/>
      <c r="K118" s="489"/>
      <c r="L118" s="159">
        <f>'5- Identificación de Riesgos'!I118</f>
        <v>0</v>
      </c>
      <c r="M118" s="174"/>
      <c r="N118" s="160"/>
      <c r="O118" s="160"/>
      <c r="P118" s="160"/>
      <c r="Q118" s="160"/>
      <c r="R118" s="162">
        <f t="shared" si="4"/>
        <v>0</v>
      </c>
      <c r="S118" s="489"/>
      <c r="T118" s="391"/>
      <c r="U118" s="394"/>
      <c r="V118" s="397"/>
    </row>
    <row r="119" spans="1:22" ht="18" customHeight="1">
      <c r="A119" s="492"/>
      <c r="B119" s="444"/>
      <c r="C119" s="289">
        <f>'5- Identificación de Riesgos'!D119</f>
        <v>0</v>
      </c>
      <c r="D119" s="167"/>
      <c r="E119" s="173"/>
      <c r="F119" s="161"/>
      <c r="G119" s="161"/>
      <c r="H119" s="161"/>
      <c r="I119" s="161"/>
      <c r="J119" s="163"/>
      <c r="K119" s="490"/>
      <c r="L119" s="159">
        <f>'5- Identificación de Riesgos'!I119</f>
        <v>0</v>
      </c>
      <c r="M119" s="175"/>
      <c r="N119" s="161"/>
      <c r="O119" s="161"/>
      <c r="P119" s="161"/>
      <c r="Q119" s="161"/>
      <c r="R119" s="163">
        <f t="shared" si="4"/>
        <v>0</v>
      </c>
      <c r="S119" s="490"/>
      <c r="T119" s="392"/>
      <c r="U119" s="395"/>
      <c r="V119" s="398"/>
    </row>
  </sheetData>
  <mergeCells count="141">
    <mergeCell ref="O30:O34"/>
    <mergeCell ref="P30:P34"/>
    <mergeCell ref="Q30:Q34"/>
    <mergeCell ref="E40:E43"/>
    <mergeCell ref="F40:F43"/>
    <mergeCell ref="G40:G43"/>
    <mergeCell ref="H40:H43"/>
    <mergeCell ref="I40:I43"/>
    <mergeCell ref="J40:J43"/>
    <mergeCell ref="I20:I25"/>
    <mergeCell ref="J20:J25"/>
    <mergeCell ref="E30:E33"/>
    <mergeCell ref="A40:A49"/>
    <mergeCell ref="B40:B49"/>
    <mergeCell ref="K40:K49"/>
    <mergeCell ref="A20:A29"/>
    <mergeCell ref="A10:A19"/>
    <mergeCell ref="B10:B19"/>
    <mergeCell ref="S40:S49"/>
    <mergeCell ref="T90:T99"/>
    <mergeCell ref="U90:U99"/>
    <mergeCell ref="V90:V99"/>
    <mergeCell ref="A90:A99"/>
    <mergeCell ref="B90:B99"/>
    <mergeCell ref="K90:K99"/>
    <mergeCell ref="S90:S99"/>
    <mergeCell ref="A50:A59"/>
    <mergeCell ref="B50:B59"/>
    <mergeCell ref="T40:T49"/>
    <mergeCell ref="U40:U49"/>
    <mergeCell ref="V40:V49"/>
    <mergeCell ref="K70:K79"/>
    <mergeCell ref="A60:A69"/>
    <mergeCell ref="K50:K59"/>
    <mergeCell ref="S50:S59"/>
    <mergeCell ref="T50:T59"/>
    <mergeCell ref="U50:U59"/>
    <mergeCell ref="V50:V59"/>
    <mergeCell ref="U80:U89"/>
    <mergeCell ref="V80:V89"/>
    <mergeCell ref="A80:A89"/>
    <mergeCell ref="B80:B89"/>
    <mergeCell ref="T30:T39"/>
    <mergeCell ref="U30:U39"/>
    <mergeCell ref="A30:A39"/>
    <mergeCell ref="B30:B39"/>
    <mergeCell ref="K30:K39"/>
    <mergeCell ref="S30:S39"/>
    <mergeCell ref="B20:B29"/>
    <mergeCell ref="V30:V39"/>
    <mergeCell ref="K20:K29"/>
    <mergeCell ref="V20:V29"/>
    <mergeCell ref="T20:T29"/>
    <mergeCell ref="U20:U29"/>
    <mergeCell ref="S20:S29"/>
    <mergeCell ref="E20:E25"/>
    <mergeCell ref="F20:F25"/>
    <mergeCell ref="G20:G25"/>
    <mergeCell ref="H20:H25"/>
    <mergeCell ref="F30:F33"/>
    <mergeCell ref="G30:G33"/>
    <mergeCell ref="H30:H33"/>
    <mergeCell ref="I30:I33"/>
    <mergeCell ref="J30:J33"/>
    <mergeCell ref="M30:M34"/>
    <mergeCell ref="N30:N3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E10:E11"/>
    <mergeCell ref="F10:F11"/>
    <mergeCell ref="G10:G11"/>
    <mergeCell ref="H10:H11"/>
    <mergeCell ref="I10:I11"/>
    <mergeCell ref="J10:J11"/>
    <mergeCell ref="M10:M13"/>
    <mergeCell ref="N10:N13"/>
    <mergeCell ref="O10:O13"/>
    <mergeCell ref="P10:P13"/>
    <mergeCell ref="Q10:Q13"/>
    <mergeCell ref="S80:S89"/>
    <mergeCell ref="T80:T89"/>
    <mergeCell ref="U60:U69"/>
    <mergeCell ref="V60:V69"/>
    <mergeCell ref="A70:A79"/>
    <mergeCell ref="B70:B79"/>
    <mergeCell ref="B60:B69"/>
    <mergeCell ref="K60:K69"/>
    <mergeCell ref="S60:S69"/>
    <mergeCell ref="T60:T69"/>
    <mergeCell ref="S70:S79"/>
    <mergeCell ref="T70:T79"/>
    <mergeCell ref="U70:U79"/>
    <mergeCell ref="V70:V79"/>
    <mergeCell ref="E60:E65"/>
    <mergeCell ref="F60:F65"/>
    <mergeCell ref="G60:G65"/>
    <mergeCell ref="H60:H65"/>
    <mergeCell ref="I60:I65"/>
    <mergeCell ref="J60:J65"/>
    <mergeCell ref="S100:S109"/>
    <mergeCell ref="T110:T119"/>
    <mergeCell ref="U110:U119"/>
    <mergeCell ref="V110:V119"/>
    <mergeCell ref="A110:A119"/>
    <mergeCell ref="B110:B119"/>
    <mergeCell ref="K110:K119"/>
    <mergeCell ref="S110:S119"/>
    <mergeCell ref="T100:T109"/>
    <mergeCell ref="U100:U109"/>
    <mergeCell ref="V100:V109"/>
    <mergeCell ref="I50:I55"/>
    <mergeCell ref="H50:H55"/>
    <mergeCell ref="G50:G55"/>
    <mergeCell ref="E50:E55"/>
    <mergeCell ref="F50:F55"/>
    <mergeCell ref="J50:J55"/>
    <mergeCell ref="A100:A109"/>
    <mergeCell ref="B100:B109"/>
    <mergeCell ref="K100:K109"/>
    <mergeCell ref="K80:K89"/>
  </mergeCells>
  <conditionalFormatting sqref="T10 T20 T30 T40 T50 T60 T70 T80 T90 T100 T110">
    <cfRule type="containsText" dxfId="116" priority="570" operator="containsText" text="Muy Baja">
      <formula>NOT(ISERROR(SEARCH("Muy Baja",T10)))</formula>
    </cfRule>
    <cfRule type="containsText" dxfId="115" priority="571" operator="containsText" text="Baja">
      <formula>NOT(ISERROR(SEARCH("Baja",T10)))</formula>
    </cfRule>
    <cfRule type="containsText" dxfId="114" priority="572" operator="containsText" text="Muy Alta">
      <formula>NOT(ISERROR(SEARCH("Muy Alta",T10)))</formula>
    </cfRule>
    <cfRule type="containsText" dxfId="113" priority="574" operator="containsText" text="Alta">
      <formula>NOT(ISERROR(SEARCH("Alta",T10)))</formula>
    </cfRule>
    <cfRule type="containsText" dxfId="112" priority="575" operator="containsText" text="Media">
      <formula>NOT(ISERROR(SEARCH("Media",T10)))</formula>
    </cfRule>
    <cfRule type="containsText" dxfId="111" priority="576" operator="containsText" text="Media">
      <formula>NOT(ISERROR(SEARCH("Media",T10)))</formula>
    </cfRule>
    <cfRule type="containsText" dxfId="110" priority="577" operator="containsText" text="Media">
      <formula>NOT(ISERROR(SEARCH("Media",T10)))</formula>
    </cfRule>
    <cfRule type="containsText" dxfId="109" priority="578" operator="containsText" text="Muy Baja">
      <formula>NOT(ISERROR(SEARCH("Muy Baja",T10)))</formula>
    </cfRule>
    <cfRule type="containsText" dxfId="108" priority="579" operator="containsText" text="Baja">
      <formula>NOT(ISERROR(SEARCH("Baja",T10)))</formula>
    </cfRule>
    <cfRule type="containsText" dxfId="107" priority="580" operator="containsText" text="Muy Baja">
      <formula>NOT(ISERROR(SEARCH("Muy Baja",T10)))</formula>
    </cfRule>
    <cfRule type="containsText" dxfId="106" priority="581" operator="containsText" text="Muy Baja">
      <formula>NOT(ISERROR(SEARCH("Muy Baja",T10)))</formula>
    </cfRule>
    <cfRule type="containsText" dxfId="105" priority="582" operator="containsText" text="Muy Baja">
      <formula>NOT(ISERROR(SEARCH("Muy Baja",T10)))</formula>
    </cfRule>
    <cfRule type="containsText" dxfId="104" priority="583" operator="containsText" text="Muy Baja'Tabla probabilidad'!">
      <formula>NOT(ISERROR(SEARCH("Muy Baja'Tabla probabilidad'!",T10)))</formula>
    </cfRule>
    <cfRule type="containsText" dxfId="103" priority="584" operator="containsText" text="Muy bajo">
      <formula>NOT(ISERROR(SEARCH("Muy bajo",T10)))</formula>
    </cfRule>
    <cfRule type="containsText" dxfId="102" priority="585" operator="containsText" text="Alta">
      <formula>NOT(ISERROR(SEARCH("Alta",T10)))</formula>
    </cfRule>
    <cfRule type="containsText" dxfId="101" priority="586" operator="containsText" text="Media">
      <formula>NOT(ISERROR(SEARCH("Media",T10)))</formula>
    </cfRule>
    <cfRule type="containsText" dxfId="100" priority="587" operator="containsText" text="Baja">
      <formula>NOT(ISERROR(SEARCH("Baja",T10)))</formula>
    </cfRule>
    <cfRule type="containsText" dxfId="99" priority="588" operator="containsText" text="Muy baja">
      <formula>NOT(ISERROR(SEARCH("Muy baja",T10)))</formula>
    </cfRule>
    <cfRule type="cellIs" dxfId="96" priority="591" operator="between">
      <formula>1</formula>
      <formula>2</formula>
    </cfRule>
    <cfRule type="cellIs" dxfId="95" priority="592" operator="between">
      <formula>0</formula>
      <formula>2</formula>
    </cfRule>
  </conditionalFormatting>
  <conditionalFormatting sqref="U10 U20 U30 U40 U50 U60 U70 U80 U90 U100 U110">
    <cfRule type="containsText" dxfId="94" priority="564" operator="containsText" text="Catastrófico">
      <formula>NOT(ISERROR(SEARCH("Catastrófico",U10)))</formula>
    </cfRule>
    <cfRule type="containsText" dxfId="93" priority="565" operator="containsText" text="Mayor">
      <formula>NOT(ISERROR(SEARCH("Mayor",U10)))</formula>
    </cfRule>
    <cfRule type="containsText" dxfId="92" priority="566" operator="containsText" text="Alta">
      <formula>NOT(ISERROR(SEARCH("Alta",U10)))</formula>
    </cfRule>
    <cfRule type="containsText" dxfId="91" priority="567" operator="containsText" text="Moderado">
      <formula>NOT(ISERROR(SEARCH("Moderado",U10)))</formula>
    </cfRule>
    <cfRule type="containsText" dxfId="90" priority="568" operator="containsText" text="Menor">
      <formula>NOT(ISERROR(SEARCH("Menor",U10)))</formula>
    </cfRule>
    <cfRule type="containsText" dxfId="89" priority="569" operator="containsText" text="Leve">
      <formula>NOT(ISERROR(SEARCH("Leve",U10)))</formula>
    </cfRule>
  </conditionalFormatting>
  <conditionalFormatting sqref="V10 V20 V30 V40 V50 V60 V70 V80 V90 V100 V110">
    <cfRule type="containsText" dxfId="88" priority="528" operator="containsText" text="Extremo">
      <formula>NOT(ISERROR(SEARCH("Extremo",V10)))</formula>
    </cfRule>
    <cfRule type="containsText" dxfId="87" priority="529" operator="containsText" text="Alto">
      <formula>NOT(ISERROR(SEARCH("Alto",V10)))</formula>
    </cfRule>
    <cfRule type="containsText" dxfId="86" priority="530" operator="containsText" text="Bajo">
      <formula>NOT(ISERROR(SEARCH("Bajo",V10)))</formula>
    </cfRule>
    <cfRule type="containsText" dxfId="85" priority="531" operator="containsText" text="Moderado">
      <formula>NOT(ISERROR(SEARCH("Moderado",V10)))</formula>
    </cfRule>
  </conditionalFormatting>
  <dataValidations count="2">
    <dataValidation allowBlank="1" showInputMessage="1" showErrorMessage="1" prompt="Enunciar cuál es el control" sqref="E12 E14:E20 E30 E35:E38 E10 M10 E26:E28 M14 E115:E118 E90:E94 E106:E108 E56:E58 E40 E70:E71 E66:E68 E60 E100:E104 E110:E113 E75:E78 E44:E48 E83 E85:E88 E80:E81 E96:E98 E50 E73" xr:uid="{00000000-0002-0000-0500-000000000000}"/>
    <dataValidation type="list" allowBlank="1" showInputMessage="1" showErrorMessage="1" sqref="F10:I10 F12:I20 N10:Q10 N35:Q119 F26:I30 N14:Q30 F34:I40 F44:I50 F56:I60 F66:I1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90"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49"/>
  <sheetViews>
    <sheetView showGridLines="0" topLeftCell="A88" zoomScale="40" zoomScaleNormal="40" zoomScalePageLayoutView="70" workbookViewId="0">
      <selection activeCell="J100" sqref="J100:J109"/>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0.140625" style="41" customWidth="1"/>
    <col min="13" max="13" width="16.7109375" customWidth="1"/>
    <col min="14" max="14" width="17.42578125" customWidth="1"/>
    <col min="15" max="15" width="32.7109375" style="17" customWidth="1"/>
    <col min="16" max="16" width="34.28515625" style="17" customWidth="1"/>
    <col min="17" max="17" width="26.42578125" style="17" customWidth="1"/>
    <col min="18" max="269" width="11.42578125" style="17"/>
    <col min="270" max="16384" width="11.42578125" style="22"/>
  </cols>
  <sheetData>
    <row r="1" spans="1:269" s="19" customFormat="1" ht="27.75" customHeight="1">
      <c r="A1" s="534"/>
      <c r="B1" s="534"/>
      <c r="C1" s="534"/>
      <c r="D1" s="534"/>
      <c r="E1" s="534"/>
      <c r="F1" s="531"/>
      <c r="G1" s="531"/>
      <c r="H1" s="531"/>
      <c r="I1" s="531"/>
      <c r="J1" s="531"/>
      <c r="K1" s="531"/>
      <c r="L1" s="531"/>
      <c r="M1" s="531"/>
      <c r="N1" s="531"/>
      <c r="O1" s="531"/>
      <c r="P1" s="531"/>
      <c r="Q1" s="53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4"/>
      <c r="B2" s="534"/>
      <c r="C2" s="534"/>
      <c r="D2" s="534"/>
      <c r="E2" s="534"/>
      <c r="F2" s="531"/>
      <c r="G2" s="531"/>
      <c r="H2" s="531"/>
      <c r="I2" s="531"/>
      <c r="J2" s="531"/>
      <c r="K2" s="531"/>
      <c r="L2" s="531"/>
      <c r="M2" s="531"/>
      <c r="N2" s="531"/>
      <c r="O2" s="531"/>
      <c r="P2" s="531"/>
      <c r="Q2" s="53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4"/>
      <c r="B3" s="534"/>
      <c r="C3" s="534"/>
      <c r="D3" s="534"/>
      <c r="E3" s="534"/>
      <c r="F3" s="531"/>
      <c r="G3" s="531"/>
      <c r="H3" s="531"/>
      <c r="I3" s="531"/>
      <c r="J3" s="531"/>
      <c r="K3" s="531"/>
      <c r="L3" s="531"/>
      <c r="M3" s="531"/>
      <c r="N3" s="531"/>
      <c r="O3" s="531"/>
      <c r="P3" s="531"/>
      <c r="Q3" s="53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6" t="s">
        <v>246</v>
      </c>
      <c r="B4" s="456"/>
      <c r="C4" s="519" t="s">
        <v>5</v>
      </c>
      <c r="D4" s="519"/>
      <c r="E4" s="519"/>
      <c r="F4" s="519"/>
      <c r="G4" s="519"/>
      <c r="H4" s="519"/>
      <c r="I4" s="519"/>
      <c r="J4" s="519"/>
      <c r="K4" s="519"/>
      <c r="L4" s="519"/>
      <c r="M4" s="519"/>
      <c r="N4" s="519"/>
      <c r="O4" s="519"/>
      <c r="P4" s="519"/>
      <c r="Q4" s="51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6" t="s">
        <v>247</v>
      </c>
      <c r="B5" s="456"/>
      <c r="C5" s="519" t="s">
        <v>109</v>
      </c>
      <c r="D5" s="519"/>
      <c r="E5" s="519"/>
      <c r="F5" s="519"/>
      <c r="G5" s="519"/>
      <c r="H5" s="519"/>
      <c r="I5" s="519"/>
      <c r="J5" s="519"/>
      <c r="K5" s="519"/>
      <c r="L5" s="519"/>
      <c r="M5" s="519"/>
      <c r="N5" s="519"/>
      <c r="O5" s="519"/>
      <c r="P5" s="519"/>
      <c r="Q5" s="51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6" t="s">
        <v>248</v>
      </c>
      <c r="B6" s="456"/>
      <c r="C6" s="518" t="s">
        <v>249</v>
      </c>
      <c r="D6" s="518"/>
      <c r="E6" s="518"/>
      <c r="F6" s="518"/>
      <c r="G6" s="518"/>
      <c r="H6" s="518"/>
      <c r="I6" s="518"/>
      <c r="J6" s="518"/>
      <c r="K6" s="518"/>
      <c r="L6" s="518"/>
      <c r="M6" s="518"/>
      <c r="N6" s="518"/>
      <c r="O6" s="518"/>
      <c r="P6" s="518"/>
      <c r="Q6" s="5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5" t="s">
        <v>384</v>
      </c>
      <c r="B7" s="505"/>
      <c r="C7" s="505"/>
      <c r="D7" s="505"/>
      <c r="E7" s="505"/>
      <c r="F7" s="505" t="s">
        <v>265</v>
      </c>
      <c r="G7" s="505"/>
      <c r="H7" s="505"/>
      <c r="I7" s="91"/>
      <c r="J7" s="466" t="s">
        <v>385</v>
      </c>
      <c r="K7" s="466"/>
      <c r="L7" s="466"/>
      <c r="M7" s="466"/>
      <c r="N7" s="46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7" t="s">
        <v>255</v>
      </c>
      <c r="B8" s="508" t="s">
        <v>350</v>
      </c>
      <c r="C8" s="535" t="s">
        <v>257</v>
      </c>
      <c r="D8" s="537" t="s">
        <v>267</v>
      </c>
      <c r="E8" s="508" t="s">
        <v>251</v>
      </c>
      <c r="F8" s="532" t="s">
        <v>386</v>
      </c>
      <c r="G8" s="532" t="s">
        <v>387</v>
      </c>
      <c r="H8" s="532" t="s">
        <v>388</v>
      </c>
      <c r="I8" s="539"/>
      <c r="J8" s="532" t="s">
        <v>389</v>
      </c>
      <c r="K8" s="532" t="s">
        <v>390</v>
      </c>
      <c r="L8" s="532" t="s">
        <v>391</v>
      </c>
      <c r="M8" s="532" t="s">
        <v>392</v>
      </c>
      <c r="N8" s="532" t="s">
        <v>393</v>
      </c>
      <c r="O8" s="532" t="s">
        <v>394</v>
      </c>
      <c r="P8" s="532" t="s">
        <v>395</v>
      </c>
      <c r="Q8" s="532" t="s">
        <v>396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7"/>
      <c r="B9" s="509"/>
      <c r="C9" s="536"/>
      <c r="D9" s="538"/>
      <c r="E9" s="509"/>
      <c r="F9" s="533"/>
      <c r="G9" s="533"/>
      <c r="H9" s="533"/>
      <c r="I9" s="540"/>
      <c r="J9" s="533"/>
      <c r="K9" s="533"/>
      <c r="L9" s="533"/>
      <c r="M9" s="533"/>
      <c r="N9" s="533"/>
      <c r="O9" s="533"/>
      <c r="P9" s="533"/>
      <c r="Q9" s="53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6.25" customHeight="1">
      <c r="A10" s="427">
        <f>'5- Identificación de Riesgos'!A10</f>
        <v>1</v>
      </c>
      <c r="B10" s="480" t="str">
        <f>'5- Identificación de Riesgos'!B10</f>
        <v>Interrupción del servicio de conectividad WAN - Nacional</v>
      </c>
      <c r="C10" s="393" t="str">
        <f>'5- Identificación de Riesgos'!C10</f>
        <v>Imprevistos de la prestación de los servicios de conectividad.</v>
      </c>
      <c r="D10" s="245" t="str">
        <f>'5- Identificación de Riesgos'!J10</f>
        <v xml:space="preserve">De un área del nivel central, seccional o despacho judicial </v>
      </c>
      <c r="E10" s="190" t="str">
        <f>'5- Identificación de Riesgos'!D10</f>
        <v>1. Fallas del operador de conectividad Nacional y sus aliados.</v>
      </c>
      <c r="F10" s="390" t="str">
        <f>'5- Identificación de Riesgos'!H10</f>
        <v>Muy Baja - 1</v>
      </c>
      <c r="G10" s="393" t="str">
        <f>'5- Identificación de Riesgos'!M10</f>
        <v>Leve - 1</v>
      </c>
      <c r="H10" s="393" t="str">
        <f>'5- Identificación de Riesgos'!N10</f>
        <v>Bajo - 1</v>
      </c>
      <c r="I10" s="157"/>
      <c r="J10" s="525" t="str">
        <f>'6- Valoración Controles'!T10</f>
        <v>Muy Baja - 1</v>
      </c>
      <c r="K10" s="525" t="str">
        <f>'6- Valoración Controles'!U10</f>
        <v>Leve - 1</v>
      </c>
      <c r="L10" s="528" t="e">
        <f>AVERAGE(#REF!)</f>
        <v>#REF!</v>
      </c>
      <c r="M10" s="480" t="str">
        <f>'6- Valoración Controles'!V10</f>
        <v>Bajo - 1</v>
      </c>
      <c r="N10" s="480" t="s">
        <v>397</v>
      </c>
      <c r="O10" s="177"/>
      <c r="P10" s="177"/>
      <c r="Q10" s="178"/>
    </row>
    <row r="11" spans="1:269" ht="27" customHeight="1">
      <c r="A11" s="428"/>
      <c r="B11" s="481"/>
      <c r="C11" s="394"/>
      <c r="D11" s="245" t="str">
        <f>'5- Identificación de Riesgos'!J11</f>
        <v xml:space="preserve">Entre  0 a 48 horas habiles al año </v>
      </c>
      <c r="E11" s="190" t="str">
        <f>'5- Identificación de Riesgos'!D11</f>
        <v>2. Saturación en los canales</v>
      </c>
      <c r="F11" s="391"/>
      <c r="G11" s="524"/>
      <c r="H11" s="394"/>
      <c r="I11" s="92"/>
      <c r="J11" s="526"/>
      <c r="K11" s="526"/>
      <c r="L11" s="529"/>
      <c r="M11" s="481"/>
      <c r="N11" s="481"/>
      <c r="O11" s="179"/>
      <c r="P11" s="179">
        <v>5</v>
      </c>
      <c r="Q11" s="180"/>
    </row>
    <row r="12" spans="1:269" ht="27" customHeight="1">
      <c r="A12" s="428"/>
      <c r="B12" s="481"/>
      <c r="C12" s="394"/>
      <c r="D12" s="245" t="str">
        <f>'5- Identificación de Riesgos'!J12</f>
        <v>Entre 0 a 96 horas habiles al año  o afectación minima</v>
      </c>
      <c r="E12" s="190" t="str">
        <f>'5- Identificación de Riesgos'!D12</f>
        <v>3. Falla en el fluido Eléctrico</v>
      </c>
      <c r="F12" s="391"/>
      <c r="G12" s="524"/>
      <c r="H12" s="394"/>
      <c r="I12" s="92"/>
      <c r="J12" s="526"/>
      <c r="K12" s="526"/>
      <c r="L12" s="529"/>
      <c r="M12" s="481"/>
      <c r="N12" s="481"/>
      <c r="O12" s="179"/>
      <c r="P12" s="179"/>
      <c r="Q12" s="180"/>
    </row>
    <row r="13" spans="1:269" ht="33">
      <c r="A13" s="428"/>
      <c r="B13" s="481"/>
      <c r="C13" s="394"/>
      <c r="D13" s="245" t="str">
        <f>'5- Identificación de Riesgos'!J13</f>
        <v>Incumplimiento del 20% de los indicadores del proceso</v>
      </c>
      <c r="E13" s="190">
        <f>'5- Identificación de Riesgos'!D13</f>
        <v>0</v>
      </c>
      <c r="F13" s="391"/>
      <c r="G13" s="524"/>
      <c r="H13" s="394"/>
      <c r="I13" s="92"/>
      <c r="J13" s="526"/>
      <c r="K13" s="526"/>
      <c r="L13" s="529"/>
      <c r="M13" s="481"/>
      <c r="N13" s="481"/>
      <c r="O13" s="179"/>
      <c r="P13" s="179"/>
      <c r="Q13" s="180"/>
    </row>
    <row r="14" spans="1:269" ht="13.5" customHeight="1">
      <c r="A14" s="428"/>
      <c r="B14" s="481"/>
      <c r="C14" s="394"/>
      <c r="D14" s="245">
        <f>'5- Identificación de Riesgos'!J14</f>
        <v>0</v>
      </c>
      <c r="E14" s="190">
        <f>'5- Identificación de Riesgos'!D14</f>
        <v>0</v>
      </c>
      <c r="F14" s="391"/>
      <c r="G14" s="524"/>
      <c r="H14" s="394"/>
      <c r="I14" s="92"/>
      <c r="J14" s="526"/>
      <c r="K14" s="526"/>
      <c r="L14" s="529"/>
      <c r="M14" s="481"/>
      <c r="N14" s="481"/>
      <c r="O14" s="179"/>
      <c r="P14" s="179"/>
      <c r="Q14" s="180"/>
    </row>
    <row r="15" spans="1:269" ht="13.5" customHeight="1">
      <c r="A15" s="428"/>
      <c r="B15" s="481"/>
      <c r="C15" s="394"/>
      <c r="D15" s="245">
        <f>'5- Identificación de Riesgos'!J15</f>
        <v>0</v>
      </c>
      <c r="E15" s="190">
        <f>'5- Identificación de Riesgos'!D15</f>
        <v>0</v>
      </c>
      <c r="F15" s="391"/>
      <c r="G15" s="524"/>
      <c r="H15" s="394"/>
      <c r="I15" s="92"/>
      <c r="J15" s="526"/>
      <c r="K15" s="526"/>
      <c r="L15" s="529"/>
      <c r="M15" s="481"/>
      <c r="N15" s="481"/>
      <c r="O15" s="179"/>
      <c r="P15" s="179"/>
      <c r="Q15" s="180"/>
    </row>
    <row r="16" spans="1:269" ht="13.5" customHeight="1">
      <c r="A16" s="428"/>
      <c r="B16" s="481"/>
      <c r="C16" s="394"/>
      <c r="D16" s="245">
        <f>'5- Identificación de Riesgos'!J16</f>
        <v>0</v>
      </c>
      <c r="E16" s="190">
        <f>'5- Identificación de Riesgos'!D16</f>
        <v>0</v>
      </c>
      <c r="F16" s="391"/>
      <c r="G16" s="524"/>
      <c r="H16" s="394"/>
      <c r="I16" s="92"/>
      <c r="J16" s="526"/>
      <c r="K16" s="526"/>
      <c r="L16" s="529"/>
      <c r="M16" s="481"/>
      <c r="N16" s="481"/>
      <c r="O16" s="179"/>
      <c r="P16" s="179"/>
      <c r="Q16" s="180"/>
    </row>
    <row r="17" spans="1:17" ht="13.5" customHeight="1">
      <c r="A17" s="428"/>
      <c r="B17" s="481"/>
      <c r="C17" s="394"/>
      <c r="D17" s="245">
        <f>'5- Identificación de Riesgos'!J17</f>
        <v>0</v>
      </c>
      <c r="E17" s="190">
        <f>'5- Identificación de Riesgos'!D17</f>
        <v>0</v>
      </c>
      <c r="F17" s="391"/>
      <c r="G17" s="524"/>
      <c r="H17" s="394"/>
      <c r="I17" s="92"/>
      <c r="J17" s="526"/>
      <c r="K17" s="526"/>
      <c r="L17" s="529"/>
      <c r="M17" s="481"/>
      <c r="N17" s="481"/>
      <c r="O17" s="179"/>
      <c r="P17" s="179"/>
      <c r="Q17" s="180"/>
    </row>
    <row r="18" spans="1:17" ht="13.5" customHeight="1">
      <c r="A18" s="428"/>
      <c r="B18" s="481"/>
      <c r="C18" s="394"/>
      <c r="D18" s="245">
        <f>'5- Identificación de Riesgos'!J18</f>
        <v>0</v>
      </c>
      <c r="E18" s="190">
        <f>'5- Identificación de Riesgos'!D18</f>
        <v>0</v>
      </c>
      <c r="F18" s="391"/>
      <c r="G18" s="524"/>
      <c r="H18" s="394"/>
      <c r="I18" s="92"/>
      <c r="J18" s="526"/>
      <c r="K18" s="526"/>
      <c r="L18" s="529"/>
      <c r="M18" s="481"/>
      <c r="N18" s="481"/>
      <c r="O18" s="179"/>
      <c r="P18" s="179"/>
      <c r="Q18" s="180"/>
    </row>
    <row r="19" spans="1:17" ht="13.5" customHeight="1">
      <c r="A19" s="415"/>
      <c r="B19" s="481"/>
      <c r="C19" s="473"/>
      <c r="D19" s="245">
        <f>'5- Identificación de Riesgos'!J19</f>
        <v>0</v>
      </c>
      <c r="E19" s="190">
        <f>'5- Identificación de Riesgos'!D19</f>
        <v>0</v>
      </c>
      <c r="F19" s="391"/>
      <c r="G19" s="524"/>
      <c r="H19" s="394"/>
      <c r="I19" s="93"/>
      <c r="J19" s="527"/>
      <c r="K19" s="527"/>
      <c r="L19" s="530"/>
      <c r="M19" s="404"/>
      <c r="N19" s="404"/>
      <c r="O19" s="179"/>
      <c r="P19" s="179"/>
      <c r="Q19" s="180"/>
    </row>
    <row r="20" spans="1:17" ht="50.25" customHeight="1">
      <c r="A20" s="427">
        <f>'5- Identificación de Riesgos'!A20</f>
        <v>2</v>
      </c>
      <c r="B20" s="480" t="str">
        <f>'5- Identificación de Riesgos'!B20</f>
        <v>Incumplimiento Contractual</v>
      </c>
      <c r="C20" s="393" t="str">
        <f>'5- Identificación de Riesgos'!C20</f>
        <v>Posibilidad de incumplimiento de metas establecidas debido a que los bienes o servicios contratados se entreguen más allá del plazo de ejecución pactado, de manera incompleta, o en malas condiciones de calidad.</v>
      </c>
      <c r="D20" s="245" t="str">
        <f>'5- Identificación de Riesgos'!J20</f>
        <v xml:space="preserve">De la entidad, seccional, despachos a nivel departamental </v>
      </c>
      <c r="E20" s="190" t="str">
        <f>'5- Identificación de Riesgos'!D20</f>
        <v>1. Agentes externos que interfieren en la normal ejecución del contrato.</v>
      </c>
      <c r="F20" s="390" t="str">
        <f>'5- Identificación de Riesgos'!H20</f>
        <v>Media - 3</v>
      </c>
      <c r="G20" s="393" t="str">
        <f>'5- Identificación de Riesgos'!M20</f>
        <v>Menor - 2</v>
      </c>
      <c r="H20" s="393" t="str">
        <f>'5- Identificación de Riesgos'!N20</f>
        <v>Moderado - 6</v>
      </c>
      <c r="I20" s="92"/>
      <c r="J20" s="525" t="str">
        <f>'6- Valoración Controles'!T20</f>
        <v>Baja - 2</v>
      </c>
      <c r="K20" s="525" t="str">
        <f>'6- Valoración Controles'!U20</f>
        <v>Menor - 2</v>
      </c>
      <c r="L20" s="528" t="e">
        <f>AVERAGE(#REF!)</f>
        <v>#REF!</v>
      </c>
      <c r="M20" s="480" t="str">
        <f>'6- Valoración Controles'!V20</f>
        <v>Moderado - 4</v>
      </c>
      <c r="N20" s="481" t="s">
        <v>397</v>
      </c>
      <c r="O20" s="179"/>
      <c r="P20" s="179"/>
      <c r="Q20" s="180"/>
    </row>
    <row r="21" spans="1:17" ht="45" customHeight="1">
      <c r="A21" s="428"/>
      <c r="B21" s="481"/>
      <c r="C21" s="394"/>
      <c r="D21" s="245" t="str">
        <f>'5- Identificación de Riesgos'!J21</f>
        <v xml:space="preserve">Entre  0 a 48 horas habiles al año </v>
      </c>
      <c r="E21" s="190" t="str">
        <f>'5- Identificación de Riesgos'!D21</f>
        <v>2. Deficiencias en la ejecución por parte del contratista.</v>
      </c>
      <c r="F21" s="391"/>
      <c r="G21" s="524"/>
      <c r="H21" s="394"/>
      <c r="I21" s="92"/>
      <c r="J21" s="526"/>
      <c r="K21" s="526"/>
      <c r="L21" s="529"/>
      <c r="M21" s="481"/>
      <c r="N21" s="481"/>
      <c r="O21" s="179"/>
      <c r="P21" s="179"/>
      <c r="Q21" s="180"/>
    </row>
    <row r="22" spans="1:17" ht="51.75" customHeight="1">
      <c r="A22" s="428"/>
      <c r="B22" s="481"/>
      <c r="C22" s="394"/>
      <c r="D22" s="245" t="str">
        <f>'5- Identificación de Riesgos'!J22</f>
        <v>Entre 0 a 96 horas habiles al año  o afectación minima</v>
      </c>
      <c r="E22" s="190" t="str">
        <f>'5- Identificación de Riesgos'!D22</f>
        <v xml:space="preserve">3. Incumplimiento por parte del contratista en los acuerdos de niveles de servicio y el alcance del contrato. </v>
      </c>
      <c r="F22" s="391"/>
      <c r="G22" s="524"/>
      <c r="H22" s="394"/>
      <c r="I22" s="92"/>
      <c r="J22" s="526"/>
      <c r="K22" s="526"/>
      <c r="L22" s="529"/>
      <c r="M22" s="481"/>
      <c r="N22" s="481"/>
      <c r="O22" s="179"/>
      <c r="P22" s="179"/>
      <c r="Q22" s="180"/>
    </row>
    <row r="23" spans="1:17" ht="30" customHeight="1">
      <c r="A23" s="428"/>
      <c r="B23" s="481"/>
      <c r="C23" s="394"/>
      <c r="D23" s="245" t="str">
        <f>'5- Identificación de Riesgos'!J23</f>
        <v>Incumplimiento del 20% de los indicadores del proceso</v>
      </c>
      <c r="E23" s="190" t="str">
        <f>'5- Identificación de Riesgos'!D23</f>
        <v>4. Incumplimiento de los requisitos legales de la contratación.</v>
      </c>
      <c r="F23" s="391"/>
      <c r="G23" s="524"/>
      <c r="H23" s="394"/>
      <c r="I23" s="92"/>
      <c r="J23" s="526"/>
      <c r="K23" s="526"/>
      <c r="L23" s="529"/>
      <c r="M23" s="481"/>
      <c r="N23" s="481"/>
      <c r="O23" s="179"/>
      <c r="P23" s="179"/>
      <c r="Q23" s="180"/>
    </row>
    <row r="24" spans="1:17" ht="39" customHeight="1">
      <c r="A24" s="428"/>
      <c r="B24" s="481"/>
      <c r="C24" s="394"/>
      <c r="D24" s="245">
        <f>'5- Identificación de Riesgos'!J24</f>
        <v>0</v>
      </c>
      <c r="E24" s="190" t="str">
        <f>'5- Identificación de Riesgos'!D24</f>
        <v>5. Alta carga laboral por multiples contratos asignados al supervisor.</v>
      </c>
      <c r="F24" s="391"/>
      <c r="G24" s="524"/>
      <c r="H24" s="394"/>
      <c r="I24" s="92"/>
      <c r="J24" s="526"/>
      <c r="K24" s="526"/>
      <c r="L24" s="529"/>
      <c r="M24" s="481"/>
      <c r="N24" s="481"/>
      <c r="O24" s="179"/>
      <c r="P24" s="179"/>
      <c r="Q24" s="180"/>
    </row>
    <row r="25" spans="1:17" ht="24.75" customHeight="1">
      <c r="A25" s="428"/>
      <c r="B25" s="481"/>
      <c r="C25" s="394"/>
      <c r="D25" s="245">
        <f>'5- Identificación de Riesgos'!J25</f>
        <v>0</v>
      </c>
      <c r="E25" s="190" t="str">
        <f>'5- Identificación de Riesgos'!D25</f>
        <v>6. Deficiencia en la planeación para la realización de contratos</v>
      </c>
      <c r="F25" s="391"/>
      <c r="G25" s="524"/>
      <c r="H25" s="394"/>
      <c r="I25" s="92"/>
      <c r="J25" s="526"/>
      <c r="K25" s="526"/>
      <c r="L25" s="529"/>
      <c r="M25" s="481"/>
      <c r="N25" s="481"/>
      <c r="O25" s="179"/>
      <c r="P25" s="179"/>
      <c r="Q25" s="180"/>
    </row>
    <row r="26" spans="1:17" ht="13.5" customHeight="1">
      <c r="A26" s="428"/>
      <c r="B26" s="481"/>
      <c r="C26" s="394"/>
      <c r="D26" s="245">
        <f>'5- Identificación de Riesgos'!J26</f>
        <v>0</v>
      </c>
      <c r="E26" s="190">
        <f>'5- Identificación de Riesgos'!D26</f>
        <v>0</v>
      </c>
      <c r="F26" s="391"/>
      <c r="G26" s="524"/>
      <c r="H26" s="394"/>
      <c r="I26" s="92"/>
      <c r="J26" s="526"/>
      <c r="K26" s="526"/>
      <c r="L26" s="529"/>
      <c r="M26" s="481"/>
      <c r="N26" s="481"/>
      <c r="O26" s="179"/>
      <c r="P26" s="179"/>
      <c r="Q26" s="180"/>
    </row>
    <row r="27" spans="1:17" ht="13.5" customHeight="1">
      <c r="A27" s="428"/>
      <c r="B27" s="481"/>
      <c r="C27" s="394"/>
      <c r="D27" s="245">
        <f>'5- Identificación de Riesgos'!J27</f>
        <v>0</v>
      </c>
      <c r="E27" s="190">
        <f>'5- Identificación de Riesgos'!D27</f>
        <v>0</v>
      </c>
      <c r="F27" s="391"/>
      <c r="G27" s="524"/>
      <c r="H27" s="394"/>
      <c r="I27" s="92"/>
      <c r="J27" s="526"/>
      <c r="K27" s="526"/>
      <c r="L27" s="529"/>
      <c r="M27" s="481"/>
      <c r="N27" s="481"/>
      <c r="O27" s="179"/>
      <c r="P27" s="179"/>
      <c r="Q27" s="180"/>
    </row>
    <row r="28" spans="1:17" ht="13.5" customHeight="1">
      <c r="A28" s="428"/>
      <c r="B28" s="481"/>
      <c r="C28" s="394"/>
      <c r="D28" s="245">
        <f>'5- Identificación de Riesgos'!J28</f>
        <v>0</v>
      </c>
      <c r="E28" s="190">
        <f>'5- Identificación de Riesgos'!D28</f>
        <v>0</v>
      </c>
      <c r="F28" s="391"/>
      <c r="G28" s="524"/>
      <c r="H28" s="394"/>
      <c r="I28" s="92"/>
      <c r="J28" s="526"/>
      <c r="K28" s="526"/>
      <c r="L28" s="529"/>
      <c r="M28" s="481"/>
      <c r="N28" s="481"/>
      <c r="O28" s="179"/>
      <c r="P28" s="179"/>
      <c r="Q28" s="180"/>
    </row>
    <row r="29" spans="1:17" ht="13.5" customHeight="1">
      <c r="A29" s="415"/>
      <c r="B29" s="481"/>
      <c r="C29" s="473"/>
      <c r="D29" s="245">
        <f>'5- Identificación de Riesgos'!J29</f>
        <v>0</v>
      </c>
      <c r="E29" s="190">
        <f>'5- Identificación de Riesgos'!D29</f>
        <v>0</v>
      </c>
      <c r="F29" s="391"/>
      <c r="G29" s="524"/>
      <c r="H29" s="394"/>
      <c r="I29" s="93"/>
      <c r="J29" s="527"/>
      <c r="K29" s="527"/>
      <c r="L29" s="530"/>
      <c r="M29" s="404"/>
      <c r="N29" s="404"/>
      <c r="O29" s="179"/>
      <c r="P29" s="179"/>
      <c r="Q29" s="180"/>
    </row>
    <row r="30" spans="1:17" ht="38.25" customHeight="1">
      <c r="A30" s="427">
        <f>'5- Identificación de Riesgos'!A30</f>
        <v>3</v>
      </c>
      <c r="B30" s="480" t="str">
        <f>'5- Identificación de Riesgos'!B30</f>
        <v>Obsolescencia Tecnológica.</v>
      </c>
      <c r="C30" s="393" t="str">
        <f>'5- Identificación de Riesgos'!C30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245" t="str">
        <f>'5- Identificación de Riesgos'!J30</f>
        <v xml:space="preserve">De la entidad, seccional, despachos a nivel departamental </v>
      </c>
      <c r="E30" s="190" t="str">
        <f>'5- Identificación de Riesgos'!D30</f>
        <v>1.Rápido e inevitable avance tecnológico.</v>
      </c>
      <c r="F30" s="390" t="str">
        <f>'5- Identificación de Riesgos'!H30</f>
        <v>Media - 3</v>
      </c>
      <c r="G30" s="393" t="str">
        <f>'5- Identificación de Riesgos'!M30</f>
        <v>Leve - 1</v>
      </c>
      <c r="H30" s="393" t="str">
        <f>'5- Identificación de Riesgos'!N30</f>
        <v>Moderado - 3</v>
      </c>
      <c r="I30" s="92"/>
      <c r="J30" s="525" t="str">
        <f>'6- Valoración Controles'!T30</f>
        <v>Baja - 2</v>
      </c>
      <c r="K30" s="525" t="str">
        <f>'6- Valoración Controles'!U30</f>
        <v>Leve - 1</v>
      </c>
      <c r="L30" s="528" t="e">
        <f>AVERAGE(#REF!)</f>
        <v>#REF!</v>
      </c>
      <c r="M30" s="480" t="str">
        <f>'6- Valoración Controles'!V30</f>
        <v>Bajo - 2</v>
      </c>
      <c r="N30" s="481" t="s">
        <v>397</v>
      </c>
      <c r="O30" s="179"/>
      <c r="P30" s="179"/>
      <c r="Q30" s="180"/>
    </row>
    <row r="31" spans="1:17" ht="80.25" customHeight="1">
      <c r="A31" s="428"/>
      <c r="B31" s="481"/>
      <c r="C31" s="394"/>
      <c r="D31" s="245" t="str">
        <f>'5- Identificación de Riesgos'!J31</f>
        <v>Afectación al presupuesto en un valor ≥0,5%.</v>
      </c>
      <c r="E31" s="190" t="str">
        <f>'5- Identificación de Riesgos'!D31</f>
        <v>2. Falta de recursos presupuestales para enfrentar la necesidad de actualizar la plataforma tecnológica, los sistemas de información, equipos de computo y recursos informáticos empleados por la seccional.</v>
      </c>
      <c r="F31" s="391"/>
      <c r="G31" s="524"/>
      <c r="H31" s="394"/>
      <c r="I31" s="92"/>
      <c r="J31" s="526"/>
      <c r="K31" s="526"/>
      <c r="L31" s="529"/>
      <c r="M31" s="481"/>
      <c r="N31" s="481"/>
      <c r="O31" s="179"/>
      <c r="P31" s="179"/>
      <c r="Q31" s="180"/>
    </row>
    <row r="32" spans="1:17" ht="38.25" customHeight="1">
      <c r="A32" s="428"/>
      <c r="B32" s="481"/>
      <c r="C32" s="394"/>
      <c r="D32" s="245" t="str">
        <f>'5- Identificación de Riesgos'!J32</f>
        <v>Incumplimiento del 20% de los indicadores del proceso</v>
      </c>
      <c r="E32" s="190" t="str">
        <f>'5- Identificación de Riesgos'!D32</f>
        <v>3. Retrasos en la aprobación de repuestos.</v>
      </c>
      <c r="F32" s="391"/>
      <c r="G32" s="524"/>
      <c r="H32" s="394"/>
      <c r="I32" s="92"/>
      <c r="J32" s="526"/>
      <c r="K32" s="526"/>
      <c r="L32" s="529"/>
      <c r="M32" s="481"/>
      <c r="N32" s="481"/>
      <c r="O32" s="179"/>
      <c r="P32" s="179"/>
      <c r="Q32" s="180"/>
    </row>
    <row r="33" spans="1:17" ht="30">
      <c r="A33" s="428"/>
      <c r="B33" s="481"/>
      <c r="C33" s="394"/>
      <c r="D33" s="245" t="str">
        <f>'5- Identificación de Riesgos'!J33</f>
        <v xml:space="preserve">Entre  0 a 48 horas habiles al año </v>
      </c>
      <c r="E33" s="190" t="str">
        <f>'5- Identificación de Riesgos'!D33</f>
        <v>4. Falta de personal para la instalación y renovación de recursos disponibles.</v>
      </c>
      <c r="F33" s="391"/>
      <c r="G33" s="524"/>
      <c r="H33" s="394"/>
      <c r="I33" s="92"/>
      <c r="J33" s="526"/>
      <c r="K33" s="526"/>
      <c r="L33" s="529"/>
      <c r="M33" s="481"/>
      <c r="N33" s="481"/>
      <c r="O33" s="179"/>
      <c r="P33" s="179"/>
      <c r="Q33" s="180"/>
    </row>
    <row r="34" spans="1:17" ht="13.5" customHeight="1">
      <c r="A34" s="428"/>
      <c r="B34" s="481"/>
      <c r="C34" s="394"/>
      <c r="D34" s="245" t="str">
        <f>'5- Identificación de Riesgos'!J34</f>
        <v>Entre 0 a 96 horas habiles al año  o afectación minima</v>
      </c>
      <c r="E34" s="190">
        <f>'5- Identificación de Riesgos'!D34</f>
        <v>0</v>
      </c>
      <c r="F34" s="391"/>
      <c r="G34" s="524"/>
      <c r="H34" s="394"/>
      <c r="I34" s="92"/>
      <c r="J34" s="526"/>
      <c r="K34" s="526"/>
      <c r="L34" s="529"/>
      <c r="M34" s="481"/>
      <c r="N34" s="481"/>
      <c r="O34" s="179"/>
      <c r="P34" s="179"/>
      <c r="Q34" s="180"/>
    </row>
    <row r="35" spans="1:17" ht="13.5" customHeight="1">
      <c r="A35" s="428"/>
      <c r="B35" s="481"/>
      <c r="C35" s="394"/>
      <c r="D35" s="245" t="str">
        <f>'5- Identificación de Riesgos'!J35</f>
        <v xml:space="preserve">Si el hecho llegara a presentarse, tendría consecuencias o efectos mínimos sobre la entidad.
</v>
      </c>
      <c r="E35" s="190">
        <f>'5- Identificación de Riesgos'!D35</f>
        <v>0</v>
      </c>
      <c r="F35" s="391"/>
      <c r="G35" s="524"/>
      <c r="H35" s="394"/>
      <c r="I35" s="92"/>
      <c r="J35" s="526"/>
      <c r="K35" s="526"/>
      <c r="L35" s="529"/>
      <c r="M35" s="481"/>
      <c r="N35" s="481"/>
      <c r="O35" s="179"/>
      <c r="P35" s="179"/>
      <c r="Q35" s="180"/>
    </row>
    <row r="36" spans="1:17" ht="13.5" customHeight="1">
      <c r="A36" s="428"/>
      <c r="B36" s="481"/>
      <c r="C36" s="394"/>
      <c r="D36" s="245">
        <f>'5- Identificación de Riesgos'!J36</f>
        <v>0</v>
      </c>
      <c r="E36" s="190">
        <f>'5- Identificación de Riesgos'!D36</f>
        <v>0</v>
      </c>
      <c r="F36" s="391"/>
      <c r="G36" s="524"/>
      <c r="H36" s="394"/>
      <c r="I36" s="92"/>
      <c r="J36" s="526"/>
      <c r="K36" s="526"/>
      <c r="L36" s="529"/>
      <c r="M36" s="481"/>
      <c r="N36" s="481"/>
      <c r="O36" s="179"/>
      <c r="P36" s="179"/>
      <c r="Q36" s="180"/>
    </row>
    <row r="37" spans="1:17" ht="13.5" customHeight="1">
      <c r="A37" s="428"/>
      <c r="B37" s="481"/>
      <c r="C37" s="394"/>
      <c r="D37" s="245">
        <f>'5- Identificación de Riesgos'!J37</f>
        <v>0</v>
      </c>
      <c r="E37" s="190">
        <f>'5- Identificación de Riesgos'!D37</f>
        <v>0</v>
      </c>
      <c r="F37" s="391"/>
      <c r="G37" s="524"/>
      <c r="H37" s="394"/>
      <c r="I37" s="92"/>
      <c r="J37" s="526"/>
      <c r="K37" s="526"/>
      <c r="L37" s="529"/>
      <c r="M37" s="481"/>
      <c r="N37" s="481"/>
      <c r="O37" s="179"/>
      <c r="P37" s="179"/>
      <c r="Q37" s="180"/>
    </row>
    <row r="38" spans="1:17" ht="13.5" customHeight="1">
      <c r="A38" s="428"/>
      <c r="B38" s="481"/>
      <c r="C38" s="394"/>
      <c r="D38" s="245">
        <f>'5- Identificación de Riesgos'!J38</f>
        <v>0</v>
      </c>
      <c r="E38" s="190">
        <f>'5- Identificación de Riesgos'!D38</f>
        <v>0</v>
      </c>
      <c r="F38" s="391"/>
      <c r="G38" s="524"/>
      <c r="H38" s="394"/>
      <c r="I38" s="92"/>
      <c r="J38" s="526"/>
      <c r="K38" s="526"/>
      <c r="L38" s="529"/>
      <c r="M38" s="481"/>
      <c r="N38" s="481"/>
      <c r="O38" s="179"/>
      <c r="P38" s="179"/>
      <c r="Q38" s="180"/>
    </row>
    <row r="39" spans="1:17" ht="13.5" customHeight="1">
      <c r="A39" s="415"/>
      <c r="B39" s="481"/>
      <c r="C39" s="473"/>
      <c r="D39" s="245">
        <f>'5- Identificación de Riesgos'!J39</f>
        <v>0</v>
      </c>
      <c r="E39" s="190">
        <f>'5- Identificación de Riesgos'!D39</f>
        <v>0</v>
      </c>
      <c r="F39" s="391"/>
      <c r="G39" s="524"/>
      <c r="H39" s="394"/>
      <c r="I39" s="93"/>
      <c r="J39" s="527"/>
      <c r="K39" s="527"/>
      <c r="L39" s="530"/>
      <c r="M39" s="404"/>
      <c r="N39" s="404"/>
      <c r="O39" s="179"/>
      <c r="P39" s="179"/>
      <c r="Q39" s="180"/>
    </row>
    <row r="40" spans="1:17" ht="50.25" customHeight="1">
      <c r="A40" s="427">
        <f>'5- Identificación de Riesgos'!A40</f>
        <v>4</v>
      </c>
      <c r="B40" s="480" t="str">
        <f>'5- Identificación de Riesgos'!B40</f>
        <v>Interrupción de los servicios tecnológicos</v>
      </c>
      <c r="C40" s="393" t="str">
        <f>'5- Identificación de Riesgos'!C40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245" t="str">
        <f>'5- Identificación de Riesgos'!J40</f>
        <v xml:space="preserve">De la entidad, seccional, despachos a nivel departamental </v>
      </c>
      <c r="E40" s="190" t="str">
        <f>'5- Identificación de Riesgos'!D40</f>
        <v>1. Alta complejidad de la prestación de servicios tecnológicos, en particular cuando hay cambio de operadores.</v>
      </c>
      <c r="F40" s="390" t="str">
        <f>'5- Identificación de Riesgos'!H40</f>
        <v>Baja - 2</v>
      </c>
      <c r="G40" s="393" t="str">
        <f>'5- Identificación de Riesgos'!M40</f>
        <v>Leve - 1</v>
      </c>
      <c r="H40" s="393" t="str">
        <f>'5- Identificación de Riesgos'!N40</f>
        <v>Bajo - 2</v>
      </c>
      <c r="I40" s="92"/>
      <c r="J40" s="525" t="str">
        <f>'6- Valoración Controles'!T40</f>
        <v>Muy Baja - 1</v>
      </c>
      <c r="K40" s="525" t="str">
        <f>'6- Valoración Controles'!U40</f>
        <v>Leve - 1</v>
      </c>
      <c r="L40" s="528" t="e">
        <f>AVERAGE(#REF!)</f>
        <v>#REF!</v>
      </c>
      <c r="M40" s="480" t="str">
        <f>'6- Valoración Controles'!V40</f>
        <v>Bajo - 1</v>
      </c>
      <c r="N40" s="481" t="s">
        <v>397</v>
      </c>
      <c r="O40" s="179"/>
      <c r="P40" s="179"/>
      <c r="Q40" s="180"/>
    </row>
    <row r="41" spans="1:17" ht="33" customHeight="1">
      <c r="A41" s="428"/>
      <c r="B41" s="481"/>
      <c r="C41" s="394"/>
      <c r="D41" s="245" t="str">
        <f>'5- Identificación de Riesgos'!J41</f>
        <v>Afectación al presupuesto en un valor ≥0,5%.</v>
      </c>
      <c r="E41" s="190" t="str">
        <f>'5- Identificación de Riesgos'!D41</f>
        <v>2. Alta complejidad en la migración y actualización a nuevas tecnologías y sistemas de información.</v>
      </c>
      <c r="F41" s="391"/>
      <c r="G41" s="524"/>
      <c r="H41" s="394"/>
      <c r="I41" s="92"/>
      <c r="J41" s="526"/>
      <c r="K41" s="526"/>
      <c r="L41" s="529"/>
      <c r="M41" s="481"/>
      <c r="N41" s="481"/>
      <c r="O41" s="179"/>
      <c r="P41" s="179"/>
      <c r="Q41" s="180"/>
    </row>
    <row r="42" spans="1:17" ht="33">
      <c r="A42" s="428"/>
      <c r="B42" s="481"/>
      <c r="C42" s="394"/>
      <c r="D42" s="245" t="str">
        <f>'5- Identificación de Riesgos'!J42</f>
        <v>Incumplimiento del 20% de los indicadores del proceso</v>
      </c>
      <c r="E42" s="190" t="str">
        <f>'5- Identificación de Riesgos'!D42</f>
        <v>3. Falta de personal capacitado en migración y actualización de servicios tecnológicos.</v>
      </c>
      <c r="F42" s="391"/>
      <c r="G42" s="524"/>
      <c r="H42" s="394"/>
      <c r="I42" s="92"/>
      <c r="J42" s="526"/>
      <c r="K42" s="526"/>
      <c r="L42" s="529"/>
      <c r="M42" s="481"/>
      <c r="N42" s="481"/>
      <c r="O42" s="179"/>
      <c r="P42" s="179"/>
      <c r="Q42" s="180"/>
    </row>
    <row r="43" spans="1:17" ht="30">
      <c r="A43" s="428"/>
      <c r="B43" s="481"/>
      <c r="C43" s="394"/>
      <c r="D43" s="245" t="str">
        <f>'5- Identificación de Riesgos'!J43</f>
        <v xml:space="preserve">Entre  0 a 48 horas habiles al año </v>
      </c>
      <c r="E43" s="190" t="str">
        <f>'5- Identificación de Riesgos'!D43</f>
        <v>4. Existencia de sistemas de información y aplicaciones monolíticos.</v>
      </c>
      <c r="F43" s="391"/>
      <c r="G43" s="524"/>
      <c r="H43" s="394"/>
      <c r="I43" s="92"/>
      <c r="J43" s="526"/>
      <c r="K43" s="526"/>
      <c r="L43" s="529"/>
      <c r="M43" s="481"/>
      <c r="N43" s="481"/>
      <c r="O43" s="179"/>
      <c r="P43" s="179"/>
      <c r="Q43" s="180"/>
    </row>
    <row r="44" spans="1:17" ht="33">
      <c r="A44" s="428"/>
      <c r="B44" s="481"/>
      <c r="C44" s="394"/>
      <c r="D44" s="245" t="str">
        <f>'5- Identificación de Riesgos'!J44</f>
        <v>Entre 0 a 96 horas habiles al año  o afectación minima</v>
      </c>
      <c r="E44" s="190">
        <f>'5- Identificación de Riesgos'!D44</f>
        <v>0</v>
      </c>
      <c r="F44" s="391"/>
      <c r="G44" s="524"/>
      <c r="H44" s="394"/>
      <c r="I44" s="92"/>
      <c r="J44" s="526"/>
      <c r="K44" s="526"/>
      <c r="L44" s="529"/>
      <c r="M44" s="481"/>
      <c r="N44" s="481"/>
      <c r="O44" s="179"/>
      <c r="P44" s="179"/>
      <c r="Q44" s="180"/>
    </row>
    <row r="45" spans="1:17" ht="16.5">
      <c r="A45" s="428"/>
      <c r="B45" s="481"/>
      <c r="C45" s="394"/>
      <c r="D45" s="245">
        <f>'5- Identificación de Riesgos'!J45</f>
        <v>0</v>
      </c>
      <c r="E45" s="190">
        <f>'5- Identificación de Riesgos'!D45</f>
        <v>0</v>
      </c>
      <c r="F45" s="391"/>
      <c r="G45" s="524"/>
      <c r="H45" s="394"/>
      <c r="I45" s="92"/>
      <c r="J45" s="526"/>
      <c r="K45" s="526"/>
      <c r="L45" s="529"/>
      <c r="M45" s="481"/>
      <c r="N45" s="481"/>
      <c r="O45" s="179"/>
      <c r="P45" s="179"/>
      <c r="Q45" s="180"/>
    </row>
    <row r="46" spans="1:17" ht="30.75" customHeight="1">
      <c r="A46" s="428"/>
      <c r="B46" s="481"/>
      <c r="C46" s="394"/>
      <c r="D46" s="245">
        <f>'5- Identificación de Riesgos'!J46</f>
        <v>0</v>
      </c>
      <c r="E46" s="190">
        <f>'5- Identificación de Riesgos'!D46</f>
        <v>0</v>
      </c>
      <c r="F46" s="391"/>
      <c r="G46" s="524"/>
      <c r="H46" s="394"/>
      <c r="I46" s="92"/>
      <c r="J46" s="526"/>
      <c r="K46" s="526"/>
      <c r="L46" s="529"/>
      <c r="M46" s="481"/>
      <c r="N46" s="481"/>
      <c r="O46" s="179"/>
      <c r="P46" s="179"/>
      <c r="Q46" s="180"/>
    </row>
    <row r="47" spans="1:17" ht="16.5">
      <c r="A47" s="428"/>
      <c r="B47" s="481"/>
      <c r="C47" s="394"/>
      <c r="D47" s="245">
        <f>'5- Identificación de Riesgos'!J47</f>
        <v>0</v>
      </c>
      <c r="E47" s="190">
        <f>'5- Identificación de Riesgos'!D47</f>
        <v>0</v>
      </c>
      <c r="F47" s="391"/>
      <c r="G47" s="524"/>
      <c r="H47" s="394"/>
      <c r="I47" s="92"/>
      <c r="J47" s="526"/>
      <c r="K47" s="526"/>
      <c r="L47" s="529"/>
      <c r="M47" s="481"/>
      <c r="N47" s="481"/>
      <c r="O47" s="179"/>
      <c r="P47" s="179"/>
      <c r="Q47" s="180"/>
    </row>
    <row r="48" spans="1:17" ht="16.5">
      <c r="A48" s="428"/>
      <c r="B48" s="481"/>
      <c r="C48" s="394"/>
      <c r="D48" s="245">
        <f>'5- Identificación de Riesgos'!J48</f>
        <v>0</v>
      </c>
      <c r="E48" s="190">
        <f>'5- Identificación de Riesgos'!D48</f>
        <v>0</v>
      </c>
      <c r="F48" s="391"/>
      <c r="G48" s="524"/>
      <c r="H48" s="394"/>
      <c r="I48" s="92"/>
      <c r="J48" s="526"/>
      <c r="K48" s="526"/>
      <c r="L48" s="529"/>
      <c r="M48" s="481"/>
      <c r="N48" s="481"/>
      <c r="O48" s="179"/>
      <c r="P48" s="179"/>
      <c r="Q48" s="180"/>
    </row>
    <row r="49" spans="1:17" ht="30.75" customHeight="1">
      <c r="A49" s="415"/>
      <c r="B49" s="481"/>
      <c r="C49" s="473"/>
      <c r="D49" s="245">
        <f>'5- Identificación de Riesgos'!J49</f>
        <v>0</v>
      </c>
      <c r="E49" s="190">
        <f>'5- Identificación de Riesgos'!D49</f>
        <v>0</v>
      </c>
      <c r="F49" s="391"/>
      <c r="G49" s="524"/>
      <c r="H49" s="394"/>
      <c r="I49" s="93"/>
      <c r="J49" s="527"/>
      <c r="K49" s="527"/>
      <c r="L49" s="530"/>
      <c r="M49" s="404"/>
      <c r="N49" s="404"/>
      <c r="O49" s="179"/>
      <c r="P49" s="179"/>
      <c r="Q49" s="180"/>
    </row>
    <row r="50" spans="1:17" ht="54" customHeight="1">
      <c r="A50" s="427">
        <f>'5- Identificación de Riesgos'!A50</f>
        <v>5</v>
      </c>
      <c r="B50" s="480" t="str">
        <f>'5- Identificación de Riesgos'!B50</f>
        <v>Interrupción del servicio de conectividad LAN - Local</v>
      </c>
      <c r="C50" s="393" t="str">
        <f>'5- Identificación de Riesgos'!C50</f>
        <v>Afectar el normal curso de las operaciones en alguna de las ubicaciones de la organización con ocasión a la ausencia de conectividad</v>
      </c>
      <c r="D50" s="245" t="str">
        <f>'5- Identificación de Riesgos'!J50</f>
        <v xml:space="preserve">De un área del nivel central, seccional o despacho judicial </v>
      </c>
      <c r="E50" s="190" t="str">
        <f>'5- Identificación de Riesgos'!D50</f>
        <v>1. Fallas en la operación de los equipos activos de RED.</v>
      </c>
      <c r="F50" s="390" t="str">
        <f>'5- Identificación de Riesgos'!H50</f>
        <v>Muy Baja - 1</v>
      </c>
      <c r="G50" s="393" t="str">
        <f>'5- Identificación de Riesgos'!M50</f>
        <v>Leve - 1</v>
      </c>
      <c r="H50" s="393" t="str">
        <f>'5- Identificación de Riesgos'!N50</f>
        <v>Bajo - 1</v>
      </c>
      <c r="I50" s="92"/>
      <c r="J50" s="525" t="str">
        <f>'6- Valoración Controles'!T50</f>
        <v>Muy Baja - 1</v>
      </c>
      <c r="K50" s="525" t="str">
        <f>'6- Valoración Controles'!U50</f>
        <v>Leve - 1</v>
      </c>
      <c r="L50" s="528" t="e">
        <f>AVERAGE(#REF!)</f>
        <v>#REF!</v>
      </c>
      <c r="M50" s="480" t="str">
        <f>'6- Valoración Controles'!V50</f>
        <v>Bajo - 1</v>
      </c>
      <c r="N50" s="481" t="s">
        <v>397</v>
      </c>
      <c r="O50" s="179"/>
      <c r="P50" s="179"/>
      <c r="Q50" s="180"/>
    </row>
    <row r="51" spans="1:17" ht="16.5">
      <c r="A51" s="428"/>
      <c r="B51" s="481"/>
      <c r="C51" s="394"/>
      <c r="D51" s="245" t="str">
        <f>'5- Identificación de Riesgos'!J51</f>
        <v xml:space="preserve">Entre  0 a 48 horas habiles al año </v>
      </c>
      <c r="E51" s="190" t="str">
        <f>'5- Identificación de Riesgos'!D51</f>
        <v>2. Fallas en el fluido eléctrico</v>
      </c>
      <c r="F51" s="391"/>
      <c r="G51" s="524"/>
      <c r="H51" s="394"/>
      <c r="I51" s="92"/>
      <c r="J51" s="526"/>
      <c r="K51" s="526"/>
      <c r="L51" s="529"/>
      <c r="M51" s="481"/>
      <c r="N51" s="481"/>
      <c r="O51" s="179"/>
      <c r="P51" s="179"/>
      <c r="Q51" s="180"/>
    </row>
    <row r="52" spans="1:17" ht="33">
      <c r="A52" s="428"/>
      <c r="B52" s="481"/>
      <c r="C52" s="394"/>
      <c r="D52" s="245" t="str">
        <f>'5- Identificación de Riesgos'!J52</f>
        <v>Entre 0 a 96 horas habiles al año  o afectación minima</v>
      </c>
      <c r="E52" s="190" t="str">
        <f>'5- Identificación de Riesgos'!D52</f>
        <v>3. Falta o demoras en el mantenimiento</v>
      </c>
      <c r="F52" s="391"/>
      <c r="G52" s="524"/>
      <c r="H52" s="394"/>
      <c r="I52" s="92"/>
      <c r="J52" s="526"/>
      <c r="K52" s="526"/>
      <c r="L52" s="529"/>
      <c r="M52" s="481"/>
      <c r="N52" s="481"/>
      <c r="O52" s="179"/>
      <c r="P52" s="179"/>
      <c r="Q52" s="180"/>
    </row>
    <row r="53" spans="1:17" ht="33">
      <c r="A53" s="428"/>
      <c r="B53" s="481"/>
      <c r="C53" s="394"/>
      <c r="D53" s="245" t="str">
        <f>'5- Identificación de Riesgos'!J53</f>
        <v>Incumplimiento del 20% de los indicadores del proceso</v>
      </c>
      <c r="E53" s="190" t="str">
        <f>'5- Identificación de Riesgos'!D53</f>
        <v>4. Riesgos de seguridad informática (Virus, Hackers, Ingeniería social, etc.).</v>
      </c>
      <c r="F53" s="391"/>
      <c r="G53" s="524"/>
      <c r="H53" s="394"/>
      <c r="I53" s="92"/>
      <c r="J53" s="526"/>
      <c r="K53" s="526"/>
      <c r="L53" s="529"/>
      <c r="M53" s="481"/>
      <c r="N53" s="481"/>
      <c r="O53" s="179"/>
      <c r="P53" s="179"/>
      <c r="Q53" s="180"/>
    </row>
    <row r="54" spans="1:17" ht="16.5">
      <c r="A54" s="428"/>
      <c r="B54" s="481"/>
      <c r="C54" s="394"/>
      <c r="D54" s="245">
        <f>'5- Identificación de Riesgos'!J54</f>
        <v>0</v>
      </c>
      <c r="E54" s="190" t="str">
        <f>'5- Identificación de Riesgos'!D54</f>
        <v>5. Falta de presupuesto</v>
      </c>
      <c r="F54" s="391"/>
      <c r="G54" s="524"/>
      <c r="H54" s="394"/>
      <c r="I54" s="92"/>
      <c r="J54" s="526"/>
      <c r="K54" s="526"/>
      <c r="L54" s="529"/>
      <c r="M54" s="481"/>
      <c r="N54" s="481"/>
      <c r="O54" s="179"/>
      <c r="P54" s="179"/>
      <c r="Q54" s="180"/>
    </row>
    <row r="55" spans="1:17" ht="30">
      <c r="A55" s="428"/>
      <c r="B55" s="481"/>
      <c r="C55" s="394"/>
      <c r="D55" s="245">
        <f>'5- Identificación de Riesgos'!J55</f>
        <v>0</v>
      </c>
      <c r="E55" s="190" t="str">
        <f>'5- Identificación de Riesgos'!D55</f>
        <v>6. Agentes externos que afecten el normal funcionamiento.</v>
      </c>
      <c r="F55" s="391"/>
      <c r="G55" s="524"/>
      <c r="H55" s="394"/>
      <c r="I55" s="92"/>
      <c r="J55" s="526"/>
      <c r="K55" s="526"/>
      <c r="L55" s="529"/>
      <c r="M55" s="481"/>
      <c r="N55" s="481"/>
      <c r="O55" s="179"/>
      <c r="P55" s="179"/>
      <c r="Q55" s="180"/>
    </row>
    <row r="56" spans="1:17" ht="16.5">
      <c r="A56" s="428"/>
      <c r="B56" s="481"/>
      <c r="C56" s="394"/>
      <c r="D56" s="245">
        <f>'5- Identificación de Riesgos'!J56</f>
        <v>0</v>
      </c>
      <c r="E56" s="190">
        <f>'5- Identificación de Riesgos'!D56</f>
        <v>0</v>
      </c>
      <c r="F56" s="391"/>
      <c r="G56" s="524"/>
      <c r="H56" s="394"/>
      <c r="I56" s="92"/>
      <c r="J56" s="526"/>
      <c r="K56" s="526"/>
      <c r="L56" s="529"/>
      <c r="M56" s="481"/>
      <c r="N56" s="481"/>
      <c r="O56" s="179"/>
      <c r="P56" s="179"/>
      <c r="Q56" s="180"/>
    </row>
    <row r="57" spans="1:17" ht="16.5">
      <c r="A57" s="428"/>
      <c r="B57" s="481"/>
      <c r="C57" s="394"/>
      <c r="D57" s="245">
        <f>'5- Identificación de Riesgos'!J57</f>
        <v>0</v>
      </c>
      <c r="E57" s="190">
        <f>'5- Identificación de Riesgos'!D57</f>
        <v>0</v>
      </c>
      <c r="F57" s="391"/>
      <c r="G57" s="524"/>
      <c r="H57" s="394"/>
      <c r="I57" s="92"/>
      <c r="J57" s="526"/>
      <c r="K57" s="526"/>
      <c r="L57" s="529"/>
      <c r="M57" s="481"/>
      <c r="N57" s="481"/>
      <c r="O57" s="179"/>
      <c r="P57" s="179"/>
      <c r="Q57" s="180"/>
    </row>
    <row r="58" spans="1:17" ht="30.75" customHeight="1">
      <c r="A58" s="428"/>
      <c r="B58" s="481"/>
      <c r="C58" s="394"/>
      <c r="D58" s="245">
        <f>'5- Identificación de Riesgos'!J58</f>
        <v>0</v>
      </c>
      <c r="E58" s="190">
        <f>'5- Identificación de Riesgos'!D58</f>
        <v>0</v>
      </c>
      <c r="F58" s="391"/>
      <c r="G58" s="524"/>
      <c r="H58" s="394"/>
      <c r="I58" s="92"/>
      <c r="J58" s="526"/>
      <c r="K58" s="526"/>
      <c r="L58" s="529"/>
      <c r="M58" s="481"/>
      <c r="N58" s="481"/>
      <c r="O58" s="179"/>
      <c r="P58" s="179"/>
      <c r="Q58" s="180"/>
    </row>
    <row r="59" spans="1:17" ht="16.5">
      <c r="A59" s="415"/>
      <c r="B59" s="481"/>
      <c r="C59" s="473"/>
      <c r="D59" s="245">
        <f>'5- Identificación de Riesgos'!J59</f>
        <v>0</v>
      </c>
      <c r="E59" s="190">
        <f>'5- Identificación de Riesgos'!D59</f>
        <v>0</v>
      </c>
      <c r="F59" s="391"/>
      <c r="G59" s="524"/>
      <c r="H59" s="394"/>
      <c r="I59" s="93"/>
      <c r="J59" s="527"/>
      <c r="K59" s="527"/>
      <c r="L59" s="530"/>
      <c r="M59" s="404"/>
      <c r="N59" s="404"/>
      <c r="O59" s="179"/>
      <c r="P59" s="179"/>
      <c r="Q59" s="180"/>
    </row>
    <row r="60" spans="1:17" ht="30.75" customHeight="1">
      <c r="A60" s="427">
        <f>'5- Identificación de Riesgos'!A60</f>
        <v>6</v>
      </c>
      <c r="B60" s="480" t="str">
        <f>'5- Identificación de Riesgos'!B60</f>
        <v xml:space="preserve">Pérdida de la integridad, confiablidad o disponibilidad de la información </v>
      </c>
      <c r="C60" s="393" t="str">
        <f>'5- Identificación de Riesgos'!C60</f>
        <v xml:space="preserve">Afectación en la confidencialidad, integridad,  disponibilidad y seguridad de la información por la no aplicabilidad de  barreras y procedimientos que resguardan el acceso a los datos. </v>
      </c>
      <c r="D60" s="245" t="str">
        <f>'5- Identificación de Riesgos'!J60</f>
        <v xml:space="preserve">De la entidad, seccional, despachos a nivel departamental </v>
      </c>
      <c r="E60" s="190" t="str">
        <f>'5- Identificación de Riesgos'!D60</f>
        <v>1. Ausencia  en los controles técnicos</v>
      </c>
      <c r="F60" s="390" t="str">
        <f>'5- Identificación de Riesgos'!H60</f>
        <v>Muy Baja - 1</v>
      </c>
      <c r="G60" s="393" t="str">
        <f>'5- Identificación de Riesgos'!M60</f>
        <v>Menor - 2</v>
      </c>
      <c r="H60" s="393" t="str">
        <f>'5- Identificación de Riesgos'!N60</f>
        <v>Bajo - 2</v>
      </c>
      <c r="I60" s="92"/>
      <c r="J60" s="525" t="str">
        <f>'6- Valoración Controles'!T60</f>
        <v>Muy Baja - 1</v>
      </c>
      <c r="K60" s="525" t="str">
        <f>'6- Valoración Controles'!U60</f>
        <v>Menor - 2</v>
      </c>
      <c r="L60" s="528" t="e">
        <f>AVERAGE(#REF!)</f>
        <v>#REF!</v>
      </c>
      <c r="M60" s="480" t="str">
        <f>'6- Valoración Controles'!V60</f>
        <v>Bajo - 2</v>
      </c>
      <c r="N60" s="481" t="s">
        <v>397</v>
      </c>
      <c r="O60" s="179"/>
      <c r="P60" s="179"/>
      <c r="Q60" s="180"/>
    </row>
    <row r="61" spans="1:17" ht="85.5" customHeight="1">
      <c r="A61" s="428"/>
      <c r="B61" s="481"/>
      <c r="C61" s="394"/>
      <c r="D61" s="245" t="str">
        <f>'5- Identificación de Riesgos'!J61</f>
        <v>Afectación al presupuesto en un valor ≥0,5%.</v>
      </c>
      <c r="E61" s="190" t="str">
        <f>'5- Identificación de Riesgos'!D61</f>
        <v>2. Debilidad en la concientización de los servidores judiciales en materia de seguridad de la información</v>
      </c>
      <c r="F61" s="391"/>
      <c r="G61" s="524"/>
      <c r="H61" s="394"/>
      <c r="I61" s="92"/>
      <c r="J61" s="526"/>
      <c r="K61" s="526"/>
      <c r="L61" s="529"/>
      <c r="M61" s="481"/>
      <c r="N61" s="481"/>
      <c r="O61" s="179"/>
      <c r="P61" s="179"/>
      <c r="Q61" s="180"/>
    </row>
    <row r="62" spans="1:17" ht="33">
      <c r="A62" s="428"/>
      <c r="B62" s="481"/>
      <c r="C62" s="394"/>
      <c r="D62" s="245" t="str">
        <f>'5- Identificación de Riesgos'!J62</f>
        <v>Incumplimiento del 20% de los indicadores del proceso</v>
      </c>
      <c r="E62" s="190" t="str">
        <f>'5- Identificación de Riesgos'!D62</f>
        <v xml:space="preserve">3. Ausencia de copias de seguridad de los activos de información </v>
      </c>
      <c r="F62" s="391"/>
      <c r="G62" s="524"/>
      <c r="H62" s="394"/>
      <c r="I62" s="92"/>
      <c r="J62" s="526"/>
      <c r="K62" s="526"/>
      <c r="L62" s="529"/>
      <c r="M62" s="481"/>
      <c r="N62" s="481"/>
      <c r="O62" s="179"/>
      <c r="P62" s="179"/>
      <c r="Q62" s="180"/>
    </row>
    <row r="63" spans="1:17" ht="30">
      <c r="A63" s="428"/>
      <c r="B63" s="481"/>
      <c r="C63" s="394"/>
      <c r="D63" s="245" t="str">
        <f>'5- Identificación de Riesgos'!J63</f>
        <v xml:space="preserve">Entre  0 a 48 horas habiles al año </v>
      </c>
      <c r="E63" s="190" t="str">
        <f>'5- Identificación de Riesgos'!D63</f>
        <v xml:space="preserve">4. Ausencia en  mecanismos de validación de copias de seguridad </v>
      </c>
      <c r="F63" s="391"/>
      <c r="G63" s="524"/>
      <c r="H63" s="394"/>
      <c r="I63" s="92"/>
      <c r="J63" s="526"/>
      <c r="K63" s="526"/>
      <c r="L63" s="529"/>
      <c r="M63" s="481"/>
      <c r="N63" s="481"/>
      <c r="O63" s="179"/>
      <c r="P63" s="179"/>
      <c r="Q63" s="180"/>
    </row>
    <row r="64" spans="1:17" ht="30.75" customHeight="1">
      <c r="A64" s="428"/>
      <c r="B64" s="481"/>
      <c r="C64" s="394"/>
      <c r="D64" s="245">
        <f>'5- Identificación de Riesgos'!J64</f>
        <v>0</v>
      </c>
      <c r="E64" s="190" t="str">
        <f>'5- Identificación de Riesgos'!D64</f>
        <v>5. Fallas en equipos de control y seguridad.</v>
      </c>
      <c r="F64" s="391"/>
      <c r="G64" s="524"/>
      <c r="H64" s="394"/>
      <c r="I64" s="92"/>
      <c r="J64" s="526"/>
      <c r="K64" s="526"/>
      <c r="L64" s="529"/>
      <c r="M64" s="481"/>
      <c r="N64" s="481"/>
      <c r="O64" s="179"/>
      <c r="P64" s="179"/>
      <c r="Q64" s="180"/>
    </row>
    <row r="65" spans="1:17" ht="16.5">
      <c r="A65" s="428"/>
      <c r="B65" s="481"/>
      <c r="C65" s="394"/>
      <c r="D65" s="245">
        <f>'5- Identificación de Riesgos'!J65</f>
        <v>0</v>
      </c>
      <c r="E65" s="190" t="str">
        <f>'5- Identificación de Riesgos'!D65</f>
        <v>6.Ataques cibernéticos</v>
      </c>
      <c r="F65" s="391"/>
      <c r="G65" s="524"/>
      <c r="H65" s="394"/>
      <c r="I65" s="92"/>
      <c r="J65" s="526"/>
      <c r="K65" s="526"/>
      <c r="L65" s="529"/>
      <c r="M65" s="481"/>
      <c r="N65" s="481"/>
      <c r="O65" s="179"/>
      <c r="P65" s="179"/>
      <c r="Q65" s="180"/>
    </row>
    <row r="66" spans="1:17" ht="16.5">
      <c r="A66" s="428"/>
      <c r="B66" s="481"/>
      <c r="C66" s="394"/>
      <c r="D66" s="245">
        <f>'5- Identificación de Riesgos'!J66</f>
        <v>0</v>
      </c>
      <c r="E66" s="190">
        <f>'5- Identificación de Riesgos'!D66</f>
        <v>0</v>
      </c>
      <c r="F66" s="391"/>
      <c r="G66" s="524"/>
      <c r="H66" s="394"/>
      <c r="I66" s="92"/>
      <c r="J66" s="526"/>
      <c r="K66" s="526"/>
      <c r="L66" s="529"/>
      <c r="M66" s="481"/>
      <c r="N66" s="481"/>
      <c r="O66" s="179"/>
      <c r="P66" s="179"/>
      <c r="Q66" s="180"/>
    </row>
    <row r="67" spans="1:17" ht="30.75" customHeight="1">
      <c r="A67" s="428"/>
      <c r="B67" s="481"/>
      <c r="C67" s="394"/>
      <c r="D67" s="245">
        <f>'5- Identificación de Riesgos'!J67</f>
        <v>0</v>
      </c>
      <c r="E67" s="190">
        <f>'5- Identificación de Riesgos'!D67</f>
        <v>0</v>
      </c>
      <c r="F67" s="391"/>
      <c r="G67" s="524"/>
      <c r="H67" s="394"/>
      <c r="I67" s="92"/>
      <c r="J67" s="526"/>
      <c r="K67" s="526"/>
      <c r="L67" s="529"/>
      <c r="M67" s="481"/>
      <c r="N67" s="481"/>
      <c r="O67" s="179"/>
      <c r="P67" s="179"/>
      <c r="Q67" s="180"/>
    </row>
    <row r="68" spans="1:17" ht="16.5">
      <c r="A68" s="428"/>
      <c r="B68" s="481"/>
      <c r="C68" s="394"/>
      <c r="D68" s="245">
        <f>'5- Identificación de Riesgos'!J68</f>
        <v>0</v>
      </c>
      <c r="E68" s="190">
        <f>'5- Identificación de Riesgos'!D68</f>
        <v>0</v>
      </c>
      <c r="F68" s="391"/>
      <c r="G68" s="524"/>
      <c r="H68" s="394"/>
      <c r="I68" s="92"/>
      <c r="J68" s="526"/>
      <c r="K68" s="526"/>
      <c r="L68" s="529"/>
      <c r="M68" s="481"/>
      <c r="N68" s="481"/>
      <c r="O68" s="179"/>
      <c r="P68" s="179"/>
      <c r="Q68" s="180"/>
    </row>
    <row r="69" spans="1:17" ht="16.5">
      <c r="A69" s="415"/>
      <c r="B69" s="481"/>
      <c r="C69" s="473"/>
      <c r="D69" s="245">
        <f>'5- Identificación de Riesgos'!J69</f>
        <v>0</v>
      </c>
      <c r="E69" s="190">
        <f>'5- Identificación de Riesgos'!D69</f>
        <v>0</v>
      </c>
      <c r="F69" s="391"/>
      <c r="G69" s="524"/>
      <c r="H69" s="394"/>
      <c r="I69" s="93"/>
      <c r="J69" s="527"/>
      <c r="K69" s="527"/>
      <c r="L69" s="530"/>
      <c r="M69" s="404"/>
      <c r="N69" s="404"/>
      <c r="O69" s="179"/>
      <c r="P69" s="179"/>
      <c r="Q69" s="180"/>
    </row>
    <row r="70" spans="1:17" ht="64.5" customHeight="1">
      <c r="A70" s="427">
        <f>'5- Identificación de Riesgos'!A70</f>
        <v>7</v>
      </c>
      <c r="B70" s="480" t="str">
        <f>'5- Identificación de Riesgos'!B70</f>
        <v xml:space="preserve">Recibir dádivas o beneficios a nombre propio o de terceros para  afectar la seguridad o confidencialidad de la información   </v>
      </c>
      <c r="C70" s="393" t="str">
        <f>'5- Identificación de Riesgos'!C70</f>
        <v xml:space="preserve">Recibir dádivas o beneficios a nombre propio o de terceros por   revelar información confidencial,  alterar, retener o no publicar información.  </v>
      </c>
      <c r="D70" s="245" t="str">
        <f>'5- Identificación de Riesgos'!J70</f>
        <v xml:space="preserve">De la entidad y sector justicia a nivel nacional </v>
      </c>
      <c r="E70" s="190" t="str">
        <f>'5- Identificación de Riesgos'!D70</f>
        <v>1. Falta de ética y valores.</v>
      </c>
      <c r="F70" s="390" t="str">
        <f>'5- Identificación de Riesgos'!H70</f>
        <v>Muy Baja - 1</v>
      </c>
      <c r="G70" s="393" t="str">
        <f>'5- Identificación de Riesgos'!M70</f>
        <v>Moderado - 3</v>
      </c>
      <c r="H70" s="393" t="str">
        <f>'5- Identificación de Riesgos'!N70</f>
        <v>Moderado - 3</v>
      </c>
      <c r="I70" s="191"/>
      <c r="J70" s="525" t="str">
        <f>'6- Valoración Controles'!T70</f>
        <v>Muy Baja - 1</v>
      </c>
      <c r="K70" s="525" t="str">
        <f>'6- Valoración Controles'!U70</f>
        <v>Moderado - 3</v>
      </c>
      <c r="L70" s="528" t="e">
        <f>AVERAGE(#REF!)</f>
        <v>#REF!</v>
      </c>
      <c r="M70" s="480" t="str">
        <f>'6- Valoración Controles'!V70</f>
        <v>Moderado - 3</v>
      </c>
      <c r="N70" s="473" t="s">
        <v>398</v>
      </c>
      <c r="O70" s="283"/>
      <c r="P70" s="284"/>
      <c r="Q70" s="285"/>
    </row>
    <row r="71" spans="1:17" ht="80.25" customHeight="1">
      <c r="A71" s="428"/>
      <c r="B71" s="481"/>
      <c r="C71" s="394"/>
      <c r="D71" s="245" t="str">
        <f>'5- Identificación de Riesgos'!J71</f>
        <v>Incumplimiento del 20% de los indicadores del proceso</v>
      </c>
      <c r="E71" s="190" t="str">
        <f>'5- Identificación de Riesgos'!D71</f>
        <v>2. Insuficientes programas de capacitación para la toma de conciencia debido al desconocimiento de la ley antisoborno (ISO 37001:2016), Plan Anticorrupción y  de los  valores y principios propios de la entidad.</v>
      </c>
      <c r="F71" s="391"/>
      <c r="G71" s="524"/>
      <c r="H71" s="394"/>
      <c r="I71" s="92"/>
      <c r="J71" s="526"/>
      <c r="K71" s="526"/>
      <c r="L71" s="529"/>
      <c r="M71" s="481"/>
      <c r="N71" s="481"/>
      <c r="O71" s="283"/>
      <c r="P71" s="283"/>
      <c r="Q71" s="286"/>
    </row>
    <row r="72" spans="1:17" ht="64.5" customHeight="1">
      <c r="A72" s="428"/>
      <c r="B72" s="481"/>
      <c r="C72" s="394"/>
      <c r="D72" s="245">
        <f>'5- Identificación de Riesgos'!J72</f>
        <v>0</v>
      </c>
      <c r="E72" s="190" t="str">
        <f>'5- Identificación de Riesgos'!D72</f>
        <v>3. Desconocimiento del Código de Ética y Buen Gobierno.</v>
      </c>
      <c r="F72" s="391"/>
      <c r="G72" s="524"/>
      <c r="H72" s="394"/>
      <c r="I72" s="92"/>
      <c r="J72" s="526"/>
      <c r="K72" s="526"/>
      <c r="L72" s="529"/>
      <c r="M72" s="481"/>
      <c r="N72" s="481"/>
      <c r="O72" s="179"/>
      <c r="P72" s="179"/>
      <c r="Q72" s="180"/>
    </row>
    <row r="73" spans="1:17" ht="30.75" customHeight="1">
      <c r="A73" s="428"/>
      <c r="B73" s="481"/>
      <c r="C73" s="394"/>
      <c r="D73" s="245">
        <f>'5- Identificación de Riesgos'!J73</f>
        <v>0</v>
      </c>
      <c r="E73" s="190" t="str">
        <f>'5- Identificación de Riesgos'!D73</f>
        <v>4. Falta o inaplicación de controles.</v>
      </c>
      <c r="F73" s="391"/>
      <c r="G73" s="524"/>
      <c r="H73" s="394"/>
      <c r="I73" s="92"/>
      <c r="J73" s="526"/>
      <c r="K73" s="526"/>
      <c r="L73" s="529"/>
      <c r="M73" s="481"/>
      <c r="N73" s="481"/>
      <c r="O73" s="179"/>
      <c r="P73" s="179"/>
      <c r="Q73" s="180"/>
    </row>
    <row r="74" spans="1:17" ht="16.5">
      <c r="A74" s="428"/>
      <c r="B74" s="481"/>
      <c r="C74" s="394"/>
      <c r="D74" s="245">
        <f>'5- Identificación de Riesgos'!J74</f>
        <v>0</v>
      </c>
      <c r="E74" s="190">
        <f>'5- Identificación de Riesgos'!D74</f>
        <v>0</v>
      </c>
      <c r="F74" s="391"/>
      <c r="G74" s="524"/>
      <c r="H74" s="394"/>
      <c r="I74" s="92"/>
      <c r="J74" s="526"/>
      <c r="K74" s="526"/>
      <c r="L74" s="529"/>
      <c r="M74" s="481"/>
      <c r="N74" s="481"/>
      <c r="O74" s="179"/>
      <c r="P74" s="179"/>
      <c r="Q74" s="180"/>
    </row>
    <row r="75" spans="1:17" ht="16.5">
      <c r="A75" s="428"/>
      <c r="B75" s="481"/>
      <c r="C75" s="394"/>
      <c r="D75" s="245">
        <f>'5- Identificación de Riesgos'!J75</f>
        <v>0</v>
      </c>
      <c r="E75" s="190">
        <f>'5- Identificación de Riesgos'!D75</f>
        <v>0</v>
      </c>
      <c r="F75" s="391"/>
      <c r="G75" s="524"/>
      <c r="H75" s="394"/>
      <c r="I75" s="92"/>
      <c r="J75" s="526"/>
      <c r="K75" s="526"/>
      <c r="L75" s="529"/>
      <c r="M75" s="481"/>
      <c r="N75" s="481"/>
      <c r="O75" s="179"/>
      <c r="P75" s="179"/>
      <c r="Q75" s="180"/>
    </row>
    <row r="76" spans="1:17" ht="30.75" customHeight="1">
      <c r="A76" s="428"/>
      <c r="B76" s="481"/>
      <c r="C76" s="394"/>
      <c r="D76" s="245">
        <f>'5- Identificación de Riesgos'!J76</f>
        <v>0</v>
      </c>
      <c r="E76" s="190">
        <f>'5- Identificación de Riesgos'!D76</f>
        <v>0</v>
      </c>
      <c r="F76" s="391"/>
      <c r="G76" s="524"/>
      <c r="H76" s="394"/>
      <c r="I76" s="92"/>
      <c r="J76" s="526"/>
      <c r="K76" s="526"/>
      <c r="L76" s="529"/>
      <c r="M76" s="481"/>
      <c r="N76" s="481"/>
      <c r="O76" s="179"/>
      <c r="P76" s="179"/>
      <c r="Q76" s="180"/>
    </row>
    <row r="77" spans="1:17" ht="16.5">
      <c r="A77" s="428"/>
      <c r="B77" s="481"/>
      <c r="C77" s="394"/>
      <c r="D77" s="245">
        <f>'5- Identificación de Riesgos'!J77</f>
        <v>0</v>
      </c>
      <c r="E77" s="190">
        <f>'5- Identificación de Riesgos'!D77</f>
        <v>0</v>
      </c>
      <c r="F77" s="391"/>
      <c r="G77" s="524"/>
      <c r="H77" s="394"/>
      <c r="I77" s="92"/>
      <c r="J77" s="526"/>
      <c r="K77" s="526"/>
      <c r="L77" s="529"/>
      <c r="M77" s="481"/>
      <c r="N77" s="481"/>
      <c r="O77" s="179"/>
      <c r="P77" s="179"/>
      <c r="Q77" s="180"/>
    </row>
    <row r="78" spans="1:17" ht="16.5">
      <c r="A78" s="428"/>
      <c r="B78" s="481"/>
      <c r="C78" s="394"/>
      <c r="D78" s="245">
        <f>'5- Identificación de Riesgos'!J78</f>
        <v>0</v>
      </c>
      <c r="E78" s="190">
        <f>'5- Identificación de Riesgos'!D78</f>
        <v>0</v>
      </c>
      <c r="F78" s="391"/>
      <c r="G78" s="524"/>
      <c r="H78" s="394"/>
      <c r="I78" s="92"/>
      <c r="J78" s="526"/>
      <c r="K78" s="526"/>
      <c r="L78" s="529"/>
      <c r="M78" s="481"/>
      <c r="N78" s="481"/>
      <c r="O78" s="179"/>
      <c r="P78" s="179"/>
      <c r="Q78" s="180"/>
    </row>
    <row r="79" spans="1:17" ht="30.75" customHeight="1">
      <c r="A79" s="415"/>
      <c r="B79" s="481"/>
      <c r="C79" s="473"/>
      <c r="D79" s="245">
        <f>'5- Identificación de Riesgos'!J79</f>
        <v>0</v>
      </c>
      <c r="E79" s="190">
        <f>'5- Identificación de Riesgos'!D79</f>
        <v>0</v>
      </c>
      <c r="F79" s="391"/>
      <c r="G79" s="524"/>
      <c r="H79" s="394"/>
      <c r="I79" s="158"/>
      <c r="J79" s="527"/>
      <c r="K79" s="527"/>
      <c r="L79" s="530"/>
      <c r="M79" s="404"/>
      <c r="N79" s="523"/>
      <c r="O79" s="181"/>
      <c r="P79" s="179"/>
      <c r="Q79" s="180"/>
    </row>
    <row r="80" spans="1:17" ht="50.25" customHeight="1">
      <c r="A80" s="427">
        <f>'5- Identificación de Riesgos'!A80</f>
        <v>8</v>
      </c>
      <c r="B80" s="480" t="str">
        <f>'5- Identificación de Riesgos'!B80</f>
        <v>Ofrecer, prometer, entregar, aceptar o solicitar una ventaja indebida para la asignación de permisos para el acceso y uso de servicios tecnológicos no autorizados, con exposición de datos sensibles,  en  beneficio propio o de un tercero.</v>
      </c>
      <c r="C80" s="393" t="str">
        <f>'5- Identificación de Riesgos'!C80</f>
        <v>Cuando por el acceso indebido  y malintencionado a los sistemas de información se hace el uso no apropiado de la información contenida en los sistemas en favorecimiento propio o de un tercero.</v>
      </c>
      <c r="D80" s="245" t="str">
        <f>'5- Identificación de Riesgos'!J80</f>
        <v xml:space="preserve">De la entidad y sector justicia a nivel nacional </v>
      </c>
      <c r="E80" s="190" t="str">
        <f>'5- Identificación de Riesgos'!D80</f>
        <v>1. Falta de ética de los servidores públicos (Debilidades en principios y valores)</v>
      </c>
      <c r="F80" s="390" t="str">
        <f>'5- Identificación de Riesgos'!H80</f>
        <v>Muy Baja - 1</v>
      </c>
      <c r="G80" s="393" t="str">
        <f>'5- Identificación de Riesgos'!M80</f>
        <v>Moderado - 3</v>
      </c>
      <c r="H80" s="393" t="str">
        <f>'5- Identificación de Riesgos'!N80</f>
        <v>Moderado - 3</v>
      </c>
      <c r="I80" s="191"/>
      <c r="J80" s="525" t="str">
        <f>'6- Valoración Controles'!T80</f>
        <v>Muy Baja - 1</v>
      </c>
      <c r="K80" s="525" t="str">
        <f>'6- Valoración Controles'!U80</f>
        <v>Moderado - 3</v>
      </c>
      <c r="L80" s="528" t="e">
        <f>AVERAGE(#REF!)</f>
        <v>#REF!</v>
      </c>
      <c r="M80" s="480" t="str">
        <f>'6- Valoración Controles'!V80</f>
        <v>Moderado - 3</v>
      </c>
      <c r="N80" s="473" t="s">
        <v>398</v>
      </c>
      <c r="O80" s="283"/>
      <c r="P80" s="284"/>
      <c r="Q80" s="285"/>
    </row>
    <row r="81" spans="1:17" ht="65.25" customHeight="1">
      <c r="A81" s="428"/>
      <c r="B81" s="481"/>
      <c r="C81" s="394"/>
      <c r="D81" s="245" t="str">
        <f>'5- Identificación de Riesgos'!J81</f>
        <v>Incumplimiento del 20% de los indicadores del proceso</v>
      </c>
      <c r="E81" s="190" t="str">
        <f>'5- Identificación de Riesgos'!D81</f>
        <v>2. Falta de ética de terceros interesados  (Debilidades principios y valores)</v>
      </c>
      <c r="F81" s="391"/>
      <c r="G81" s="524"/>
      <c r="H81" s="394"/>
      <c r="I81" s="92"/>
      <c r="J81" s="526"/>
      <c r="K81" s="526"/>
      <c r="L81" s="529"/>
      <c r="M81" s="481"/>
      <c r="N81" s="481"/>
      <c r="O81" s="283"/>
      <c r="P81" s="283"/>
      <c r="Q81" s="286"/>
    </row>
    <row r="82" spans="1:17" ht="30">
      <c r="A82" s="428"/>
      <c r="B82" s="481"/>
      <c r="C82" s="394"/>
      <c r="D82" s="245">
        <f>'5- Identificación de Riesgos'!J82</f>
        <v>0</v>
      </c>
      <c r="E82" s="190" t="str">
        <f>'5- Identificación de Riesgos'!D82</f>
        <v>3. Debilidad en la gestión de Seguridad de la Información, relacionada con contraseñas.</v>
      </c>
      <c r="F82" s="391"/>
      <c r="G82" s="524"/>
      <c r="H82" s="394"/>
      <c r="I82" s="92"/>
      <c r="J82" s="526"/>
      <c r="K82" s="526"/>
      <c r="L82" s="529"/>
      <c r="M82" s="481"/>
      <c r="N82" s="481"/>
      <c r="O82" s="179"/>
      <c r="P82" s="179"/>
      <c r="Q82" s="180"/>
    </row>
    <row r="83" spans="1:17" ht="16.5" customHeight="1">
      <c r="A83" s="428"/>
      <c r="B83" s="481"/>
      <c r="C83" s="394"/>
      <c r="D83" s="245">
        <f>'5- Identificación de Riesgos'!J83</f>
        <v>0</v>
      </c>
      <c r="E83" s="190" t="str">
        <f>'5- Identificación de Riesgos'!D83</f>
        <v>4. Debilidad en los controles relacionados con la gestión de los aplicativos. (Daño - cambio - manipulación base de datos)</v>
      </c>
      <c r="F83" s="391"/>
      <c r="G83" s="524"/>
      <c r="H83" s="394"/>
      <c r="I83" s="92"/>
      <c r="J83" s="526"/>
      <c r="K83" s="526"/>
      <c r="L83" s="529"/>
      <c r="M83" s="481"/>
      <c r="N83" s="481"/>
      <c r="O83" s="179"/>
      <c r="P83" s="179"/>
      <c r="Q83" s="180"/>
    </row>
    <row r="84" spans="1:17" ht="16.5">
      <c r="A84" s="428"/>
      <c r="B84" s="481"/>
      <c r="C84" s="394"/>
      <c r="D84" s="245">
        <f>'5- Identificación de Riesgos'!J84</f>
        <v>0</v>
      </c>
      <c r="E84" s="190">
        <f>'5- Identificación de Riesgos'!D84</f>
        <v>0</v>
      </c>
      <c r="F84" s="391"/>
      <c r="G84" s="524"/>
      <c r="H84" s="394"/>
      <c r="I84" s="92"/>
      <c r="J84" s="526"/>
      <c r="K84" s="526"/>
      <c r="L84" s="529"/>
      <c r="M84" s="481"/>
      <c r="N84" s="481"/>
      <c r="O84" s="179"/>
      <c r="P84" s="179"/>
      <c r="Q84" s="180"/>
    </row>
    <row r="85" spans="1:17" ht="27.75" customHeight="1">
      <c r="A85" s="428"/>
      <c r="B85" s="481"/>
      <c r="C85" s="394"/>
      <c r="D85" s="245">
        <f>'5- Identificación de Riesgos'!J85</f>
        <v>0</v>
      </c>
      <c r="E85" s="190">
        <f>'5- Identificación de Riesgos'!D85</f>
        <v>0</v>
      </c>
      <c r="F85" s="391"/>
      <c r="G85" s="524"/>
      <c r="H85" s="394"/>
      <c r="I85" s="92"/>
      <c r="J85" s="526"/>
      <c r="K85" s="526"/>
      <c r="L85" s="529"/>
      <c r="M85" s="481"/>
      <c r="N85" s="481"/>
      <c r="O85" s="179"/>
      <c r="P85" s="179"/>
      <c r="Q85" s="180"/>
    </row>
    <row r="86" spans="1:17" ht="16.5">
      <c r="A86" s="428"/>
      <c r="B86" s="481"/>
      <c r="C86" s="394"/>
      <c r="D86" s="245">
        <f>'5- Identificación de Riesgos'!J86</f>
        <v>0</v>
      </c>
      <c r="E86" s="190">
        <f>'5- Identificación de Riesgos'!D86</f>
        <v>0</v>
      </c>
      <c r="F86" s="391"/>
      <c r="G86" s="524"/>
      <c r="H86" s="394"/>
      <c r="I86" s="92"/>
      <c r="J86" s="526"/>
      <c r="K86" s="526"/>
      <c r="L86" s="529"/>
      <c r="M86" s="481"/>
      <c r="N86" s="481"/>
      <c r="O86" s="179"/>
      <c r="P86" s="179"/>
      <c r="Q86" s="180"/>
    </row>
    <row r="87" spans="1:17" ht="16.5">
      <c r="A87" s="428"/>
      <c r="B87" s="481"/>
      <c r="C87" s="394"/>
      <c r="D87" s="245">
        <f>'5- Identificación de Riesgos'!J87</f>
        <v>0</v>
      </c>
      <c r="E87" s="190">
        <f>'5- Identificación de Riesgos'!D87</f>
        <v>0</v>
      </c>
      <c r="F87" s="391"/>
      <c r="G87" s="524"/>
      <c r="H87" s="394"/>
      <c r="I87" s="92"/>
      <c r="J87" s="526"/>
      <c r="K87" s="526"/>
      <c r="L87" s="529"/>
      <c r="M87" s="481"/>
      <c r="N87" s="481"/>
      <c r="O87" s="179"/>
      <c r="P87" s="179"/>
      <c r="Q87" s="180"/>
    </row>
    <row r="88" spans="1:17" ht="30.75" customHeight="1">
      <c r="A88" s="428"/>
      <c r="B88" s="481"/>
      <c r="C88" s="394"/>
      <c r="D88" s="245">
        <f>'5- Identificación de Riesgos'!J88</f>
        <v>0</v>
      </c>
      <c r="E88" s="190">
        <f>'5- Identificación de Riesgos'!D88</f>
        <v>0</v>
      </c>
      <c r="F88" s="391"/>
      <c r="G88" s="524"/>
      <c r="H88" s="394"/>
      <c r="I88" s="92"/>
      <c r="J88" s="526"/>
      <c r="K88" s="526"/>
      <c r="L88" s="529"/>
      <c r="M88" s="481"/>
      <c r="N88" s="481"/>
      <c r="O88" s="179"/>
      <c r="P88" s="179"/>
      <c r="Q88" s="180"/>
    </row>
    <row r="89" spans="1:17" ht="16.5">
      <c r="A89" s="415"/>
      <c r="B89" s="481"/>
      <c r="C89" s="473"/>
      <c r="D89" s="245">
        <f>'5- Identificación de Riesgos'!J89</f>
        <v>0</v>
      </c>
      <c r="E89" s="190">
        <f>'5- Identificación de Riesgos'!D89</f>
        <v>0</v>
      </c>
      <c r="F89" s="391"/>
      <c r="G89" s="524"/>
      <c r="H89" s="394"/>
      <c r="I89" s="158"/>
      <c r="J89" s="527"/>
      <c r="K89" s="527"/>
      <c r="L89" s="530"/>
      <c r="M89" s="404"/>
      <c r="N89" s="523"/>
      <c r="O89" s="181"/>
      <c r="P89" s="179"/>
      <c r="Q89" s="180"/>
    </row>
    <row r="90" spans="1:17" ht="72" customHeight="1">
      <c r="A90" s="427">
        <f>'5- Identificación de Riesgos'!A90</f>
        <v>9</v>
      </c>
      <c r="B90" s="480" t="str">
        <f>'5- Identificación de Riesgos'!B90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393" t="str">
        <f>'5- Identificación de Riesgos'!C90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245" t="str">
        <f>'5- Identificación de Riesgos'!J90</f>
        <v xml:space="preserve">De la entidad y sector justicia a nivel nacional </v>
      </c>
      <c r="E90" s="190" t="str">
        <f>'5- Identificación de Riesgos'!D90</f>
        <v>1. Falta de ética de los servidores públicos (Debilidades en principios y valores)</v>
      </c>
      <c r="F90" s="390" t="str">
        <f>'5- Identificación de Riesgos'!H90</f>
        <v>Muy Baja - 1</v>
      </c>
      <c r="G90" s="393" t="str">
        <f>'5- Identificación de Riesgos'!M90</f>
        <v>Moderado - 3</v>
      </c>
      <c r="H90" s="393" t="str">
        <f>'5- Identificación de Riesgos'!N90</f>
        <v>Moderado - 3</v>
      </c>
      <c r="I90" s="191"/>
      <c r="J90" s="525" t="str">
        <f>'6- Valoración Controles'!T90</f>
        <v>Muy Baja - 1</v>
      </c>
      <c r="K90" s="525" t="str">
        <f>'6- Valoración Controles'!U90</f>
        <v>Moderado - 3</v>
      </c>
      <c r="L90" s="528" t="e">
        <f>AVERAGE(#REF!)</f>
        <v>#REF!</v>
      </c>
      <c r="M90" s="480" t="str">
        <f>'6- Valoración Controles'!V90</f>
        <v>Moderado - 3</v>
      </c>
      <c r="N90" s="473" t="s">
        <v>398</v>
      </c>
      <c r="O90" s="283"/>
      <c r="P90" s="284"/>
      <c r="Q90" s="285"/>
    </row>
    <row r="91" spans="1:17" ht="43.15" customHeight="1">
      <c r="A91" s="428"/>
      <c r="B91" s="481"/>
      <c r="C91" s="394"/>
      <c r="D91" s="245" t="str">
        <f>'5- Identificación de Riesgos'!J91</f>
        <v>Incumplimiento del 20% de los indicadores del proceso</v>
      </c>
      <c r="E91" s="190" t="str">
        <f>'5- Identificación de Riesgos'!D91</f>
        <v>2. Falta de ética de terceros interesados  (Debilidades principios y valores)</v>
      </c>
      <c r="F91" s="391"/>
      <c r="G91" s="524"/>
      <c r="H91" s="394"/>
      <c r="I91" s="92"/>
      <c r="J91" s="526"/>
      <c r="K91" s="526"/>
      <c r="L91" s="529"/>
      <c r="M91" s="481"/>
      <c r="N91" s="481"/>
      <c r="O91" s="283"/>
      <c r="P91" s="283"/>
      <c r="Q91" s="286"/>
    </row>
    <row r="92" spans="1:17" ht="60" customHeight="1">
      <c r="A92" s="428"/>
      <c r="B92" s="481"/>
      <c r="C92" s="394"/>
      <c r="D92" s="245">
        <f>'5- Identificación de Riesgos'!J92</f>
        <v>0</v>
      </c>
      <c r="E92" s="190" t="str">
        <f>'5- Identificación de Riesgos'!D92</f>
        <v>3. Debilidades en los controles de los procedimientos de estructuración contractual.</v>
      </c>
      <c r="F92" s="391"/>
      <c r="G92" s="524"/>
      <c r="H92" s="394"/>
      <c r="I92" s="92"/>
      <c r="J92" s="526"/>
      <c r="K92" s="526"/>
      <c r="L92" s="529"/>
      <c r="M92" s="481"/>
      <c r="N92" s="481"/>
      <c r="O92" s="179"/>
      <c r="P92" s="179"/>
      <c r="Q92" s="180"/>
    </row>
    <row r="93" spans="1:17" ht="45" customHeight="1">
      <c r="A93" s="428"/>
      <c r="B93" s="481"/>
      <c r="C93" s="394"/>
      <c r="D93" s="245">
        <f>'5- Identificación de Riesgos'!J93</f>
        <v>0</v>
      </c>
      <c r="E93" s="190">
        <f>'5- Identificación de Riesgos'!D93</f>
        <v>0</v>
      </c>
      <c r="F93" s="391"/>
      <c r="G93" s="524"/>
      <c r="H93" s="394"/>
      <c r="I93" s="92"/>
      <c r="J93" s="526"/>
      <c r="K93" s="526"/>
      <c r="L93" s="529"/>
      <c r="M93" s="481"/>
      <c r="N93" s="481"/>
      <c r="O93" s="179"/>
      <c r="P93" s="179"/>
      <c r="Q93" s="180"/>
    </row>
    <row r="94" spans="1:17" ht="14.45" customHeight="1">
      <c r="A94" s="428"/>
      <c r="B94" s="481"/>
      <c r="C94" s="394"/>
      <c r="D94" s="245">
        <f>'5- Identificación de Riesgos'!J94</f>
        <v>0</v>
      </c>
      <c r="E94" s="190">
        <f>'5- Identificación de Riesgos'!D94</f>
        <v>0</v>
      </c>
      <c r="F94" s="391"/>
      <c r="G94" s="524"/>
      <c r="H94" s="394"/>
      <c r="I94" s="92"/>
      <c r="J94" s="526"/>
      <c r="K94" s="526"/>
      <c r="L94" s="529"/>
      <c r="M94" s="481"/>
      <c r="N94" s="481"/>
      <c r="O94" s="179"/>
      <c r="P94" s="179"/>
      <c r="Q94" s="180"/>
    </row>
    <row r="95" spans="1:17" ht="16.5">
      <c r="A95" s="428"/>
      <c r="B95" s="481"/>
      <c r="C95" s="394"/>
      <c r="D95" s="245">
        <f>'5- Identificación de Riesgos'!J95</f>
        <v>0</v>
      </c>
      <c r="E95" s="190">
        <f>'5- Identificación de Riesgos'!D95</f>
        <v>0</v>
      </c>
      <c r="F95" s="391"/>
      <c r="G95" s="524"/>
      <c r="H95" s="394"/>
      <c r="I95" s="92"/>
      <c r="J95" s="526"/>
      <c r="K95" s="526"/>
      <c r="L95" s="529"/>
      <c r="M95" s="481"/>
      <c r="N95" s="481"/>
      <c r="O95" s="179"/>
      <c r="P95" s="179"/>
      <c r="Q95" s="180"/>
    </row>
    <row r="96" spans="1:17" ht="14.45" customHeight="1">
      <c r="A96" s="428"/>
      <c r="B96" s="481"/>
      <c r="C96" s="394"/>
      <c r="D96" s="245">
        <f>'5- Identificación de Riesgos'!J96</f>
        <v>0</v>
      </c>
      <c r="E96" s="190">
        <f>'5- Identificación de Riesgos'!D96</f>
        <v>0</v>
      </c>
      <c r="F96" s="391"/>
      <c r="G96" s="524"/>
      <c r="H96" s="394"/>
      <c r="I96" s="92"/>
      <c r="J96" s="526"/>
      <c r="K96" s="526"/>
      <c r="L96" s="529"/>
      <c r="M96" s="481"/>
      <c r="N96" s="481"/>
      <c r="O96" s="179"/>
      <c r="P96" s="179"/>
      <c r="Q96" s="180"/>
    </row>
    <row r="97" spans="1:17" ht="30.75" customHeight="1">
      <c r="A97" s="428"/>
      <c r="B97" s="481"/>
      <c r="C97" s="394"/>
      <c r="D97" s="245">
        <f>'5- Identificación de Riesgos'!J97</f>
        <v>0</v>
      </c>
      <c r="E97" s="190">
        <f>'5- Identificación de Riesgos'!D97</f>
        <v>0</v>
      </c>
      <c r="F97" s="391"/>
      <c r="G97" s="524"/>
      <c r="H97" s="394"/>
      <c r="I97" s="92"/>
      <c r="J97" s="526"/>
      <c r="K97" s="526"/>
      <c r="L97" s="529"/>
      <c r="M97" s="481"/>
      <c r="N97" s="481"/>
      <c r="O97" s="179"/>
      <c r="P97" s="179"/>
      <c r="Q97" s="180"/>
    </row>
    <row r="98" spans="1:17" ht="16.5">
      <c r="A98" s="428"/>
      <c r="B98" s="481"/>
      <c r="C98" s="394"/>
      <c r="D98" s="245">
        <f>'5- Identificación de Riesgos'!J98</f>
        <v>0</v>
      </c>
      <c r="E98" s="190">
        <f>'5- Identificación de Riesgos'!D98</f>
        <v>0</v>
      </c>
      <c r="F98" s="391"/>
      <c r="G98" s="524"/>
      <c r="H98" s="394"/>
      <c r="I98" s="92"/>
      <c r="J98" s="526"/>
      <c r="K98" s="526"/>
      <c r="L98" s="529"/>
      <c r="M98" s="481"/>
      <c r="N98" s="481"/>
      <c r="O98" s="179"/>
      <c r="P98" s="179"/>
      <c r="Q98" s="180"/>
    </row>
    <row r="99" spans="1:17" ht="16.5">
      <c r="A99" s="415"/>
      <c r="B99" s="481"/>
      <c r="C99" s="473"/>
      <c r="D99" s="245">
        <f>'5- Identificación de Riesgos'!J99</f>
        <v>0</v>
      </c>
      <c r="E99" s="190">
        <f>'5- Identificación de Riesgos'!D99</f>
        <v>0</v>
      </c>
      <c r="F99" s="391"/>
      <c r="G99" s="524"/>
      <c r="H99" s="394"/>
      <c r="I99" s="158"/>
      <c r="J99" s="527"/>
      <c r="K99" s="527"/>
      <c r="L99" s="530"/>
      <c r="M99" s="404"/>
      <c r="N99" s="523"/>
      <c r="O99" s="181"/>
      <c r="P99" s="179"/>
      <c r="Q99" s="180"/>
    </row>
    <row r="100" spans="1:17" ht="90" customHeight="1">
      <c r="A100" s="427">
        <f>'5- Identificación de Riesgos'!A100</f>
        <v>10</v>
      </c>
      <c r="B100" s="480" t="str">
        <f>'5- Identificación de Riesgos'!B100</f>
        <v>Ofrecer, prometer, entregar, aceptar o solicitar una ventaja para afectar indebidamente la evaluación técnica de ofertas en los procesos de contratación.</v>
      </c>
      <c r="C100" s="393" t="str">
        <f>'5- Identificación de Riesgos'!C100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245" t="str">
        <f>'5- Identificación de Riesgos'!J100</f>
        <v xml:space="preserve">De la entidad y sector justicia a nivel nacional </v>
      </c>
      <c r="E100" s="190" t="str">
        <f>'5- Identificación de Riesgos'!D100</f>
        <v>1. Falta de ética de los servidores públicos (Debilidades en principios y valores)</v>
      </c>
      <c r="F100" s="390" t="str">
        <f>'5- Identificación de Riesgos'!H100</f>
        <v>Muy Baja - 1</v>
      </c>
      <c r="G100" s="393" t="str">
        <f>'5- Identificación de Riesgos'!M100</f>
        <v>Moderado - 3</v>
      </c>
      <c r="H100" s="393" t="str">
        <f>'5- Identificación de Riesgos'!N100</f>
        <v>Moderado - 3</v>
      </c>
      <c r="I100" s="191"/>
      <c r="J100" s="525" t="str">
        <f>'6- Valoración Controles'!T100</f>
        <v>Muy Baja - 1</v>
      </c>
      <c r="K100" s="525" t="str">
        <f>'6- Valoración Controles'!U100</f>
        <v>Moderado - 3</v>
      </c>
      <c r="L100" s="528" t="e">
        <f>AVERAGE(#REF!)</f>
        <v>#REF!</v>
      </c>
      <c r="M100" s="480" t="str">
        <f>'6- Valoración Controles'!V100</f>
        <v>Moderado - 3</v>
      </c>
      <c r="N100" s="473" t="s">
        <v>398</v>
      </c>
      <c r="O100" s="283"/>
      <c r="P100" s="284"/>
      <c r="Q100" s="285"/>
    </row>
    <row r="101" spans="1:17" ht="33">
      <c r="A101" s="428"/>
      <c r="B101" s="481"/>
      <c r="C101" s="394"/>
      <c r="D101" s="245" t="str">
        <f>'5- Identificación de Riesgos'!J101</f>
        <v>Incumplimiento del 20% de los indicadores del proceso</v>
      </c>
      <c r="E101" s="190" t="str">
        <f>'5- Identificación de Riesgos'!D101</f>
        <v>2. Falta de ética de terceros interesados  (Debilidades principios y valores)</v>
      </c>
      <c r="F101" s="391"/>
      <c r="G101" s="524"/>
      <c r="H101" s="394"/>
      <c r="I101" s="92"/>
      <c r="J101" s="526"/>
      <c r="K101" s="526"/>
      <c r="L101" s="529"/>
      <c r="M101" s="481"/>
      <c r="N101" s="481"/>
      <c r="O101" s="283"/>
      <c r="P101" s="283"/>
      <c r="Q101" s="286"/>
    </row>
    <row r="102" spans="1:17" ht="16.5" customHeight="1">
      <c r="A102" s="428"/>
      <c r="B102" s="481"/>
      <c r="C102" s="394"/>
      <c r="D102" s="245">
        <f>'5- Identificación de Riesgos'!J102</f>
        <v>0</v>
      </c>
      <c r="E102" s="190" t="str">
        <f>'5- Identificación de Riesgos'!D102</f>
        <v>3. Debilidades en los controles de los procedimientos de evaluación  contractual.</v>
      </c>
      <c r="F102" s="391"/>
      <c r="G102" s="524"/>
      <c r="H102" s="394"/>
      <c r="I102" s="92"/>
      <c r="J102" s="526"/>
      <c r="K102" s="526"/>
      <c r="L102" s="529"/>
      <c r="M102" s="481"/>
      <c r="N102" s="481"/>
      <c r="O102" s="179"/>
      <c r="P102" s="179"/>
      <c r="Q102" s="180"/>
    </row>
    <row r="103" spans="1:17" ht="30.75" customHeight="1">
      <c r="A103" s="428"/>
      <c r="B103" s="481"/>
      <c r="C103" s="394"/>
      <c r="D103" s="245">
        <f>'5- Identificación de Riesgos'!J103</f>
        <v>0</v>
      </c>
      <c r="E103" s="190">
        <f>'5- Identificación de Riesgos'!D103</f>
        <v>0</v>
      </c>
      <c r="F103" s="391"/>
      <c r="G103" s="524"/>
      <c r="H103" s="394"/>
      <c r="I103" s="92"/>
      <c r="J103" s="526"/>
      <c r="K103" s="526"/>
      <c r="L103" s="529"/>
      <c r="M103" s="481"/>
      <c r="N103" s="481"/>
      <c r="O103" s="179"/>
      <c r="P103" s="179"/>
      <c r="Q103" s="180"/>
    </row>
    <row r="104" spans="1:17" ht="16.5">
      <c r="A104" s="428"/>
      <c r="B104" s="481"/>
      <c r="C104" s="394"/>
      <c r="D104" s="245">
        <f>'5- Identificación de Riesgos'!J104</f>
        <v>0</v>
      </c>
      <c r="E104" s="190">
        <f>'5- Identificación de Riesgos'!D104</f>
        <v>0</v>
      </c>
      <c r="F104" s="391"/>
      <c r="G104" s="524"/>
      <c r="H104" s="394"/>
      <c r="I104" s="92"/>
      <c r="J104" s="526"/>
      <c r="K104" s="526"/>
      <c r="L104" s="529"/>
      <c r="M104" s="481"/>
      <c r="N104" s="481"/>
      <c r="O104" s="179"/>
      <c r="P104" s="179"/>
      <c r="Q104" s="180"/>
    </row>
    <row r="105" spans="1:17" ht="16.5">
      <c r="A105" s="428"/>
      <c r="B105" s="481"/>
      <c r="C105" s="394"/>
      <c r="D105" s="245">
        <f>'5- Identificación de Riesgos'!J105</f>
        <v>0</v>
      </c>
      <c r="E105" s="190">
        <f>'5- Identificación de Riesgos'!D105</f>
        <v>0</v>
      </c>
      <c r="F105" s="391"/>
      <c r="G105" s="524"/>
      <c r="H105" s="394"/>
      <c r="I105" s="92"/>
      <c r="J105" s="526"/>
      <c r="K105" s="526"/>
      <c r="L105" s="529"/>
      <c r="M105" s="481"/>
      <c r="N105" s="481"/>
      <c r="O105" s="179"/>
      <c r="P105" s="179"/>
      <c r="Q105" s="180"/>
    </row>
    <row r="106" spans="1:17" ht="30.75" customHeight="1">
      <c r="A106" s="428"/>
      <c r="B106" s="481"/>
      <c r="C106" s="394"/>
      <c r="D106" s="245">
        <f>'5- Identificación de Riesgos'!J106</f>
        <v>0</v>
      </c>
      <c r="E106" s="190">
        <f>'5- Identificación de Riesgos'!D106</f>
        <v>0</v>
      </c>
      <c r="F106" s="391"/>
      <c r="G106" s="524"/>
      <c r="H106" s="394"/>
      <c r="I106" s="92"/>
      <c r="J106" s="526"/>
      <c r="K106" s="526"/>
      <c r="L106" s="529"/>
      <c r="M106" s="481"/>
      <c r="N106" s="481"/>
      <c r="O106" s="179"/>
      <c r="P106" s="179"/>
      <c r="Q106" s="180"/>
    </row>
    <row r="107" spans="1:17" ht="16.5">
      <c r="A107" s="428"/>
      <c r="B107" s="481"/>
      <c r="C107" s="394"/>
      <c r="D107" s="245">
        <f>'5- Identificación de Riesgos'!J107</f>
        <v>0</v>
      </c>
      <c r="E107" s="190">
        <f>'5- Identificación de Riesgos'!D107</f>
        <v>0</v>
      </c>
      <c r="F107" s="391"/>
      <c r="G107" s="524"/>
      <c r="H107" s="394"/>
      <c r="I107" s="92"/>
      <c r="J107" s="526"/>
      <c r="K107" s="526"/>
      <c r="L107" s="529"/>
      <c r="M107" s="481"/>
      <c r="N107" s="481"/>
      <c r="O107" s="179"/>
      <c r="P107" s="179"/>
      <c r="Q107" s="180"/>
    </row>
    <row r="108" spans="1:17" ht="16.5">
      <c r="A108" s="428"/>
      <c r="B108" s="481"/>
      <c r="C108" s="394"/>
      <c r="D108" s="245">
        <f>'5- Identificación de Riesgos'!J108</f>
        <v>0</v>
      </c>
      <c r="E108" s="190">
        <f>'5- Identificación de Riesgos'!D108</f>
        <v>0</v>
      </c>
      <c r="F108" s="391"/>
      <c r="G108" s="524"/>
      <c r="H108" s="394"/>
      <c r="I108" s="92"/>
      <c r="J108" s="526"/>
      <c r="K108" s="526"/>
      <c r="L108" s="529"/>
      <c r="M108" s="481"/>
      <c r="N108" s="481"/>
      <c r="O108" s="179"/>
      <c r="P108" s="179"/>
      <c r="Q108" s="180"/>
    </row>
    <row r="109" spans="1:17" ht="30.75" customHeight="1">
      <c r="A109" s="415"/>
      <c r="B109" s="481"/>
      <c r="C109" s="473"/>
      <c r="D109" s="245">
        <f>'5- Identificación de Riesgos'!J109</f>
        <v>0</v>
      </c>
      <c r="E109" s="190">
        <f>'5- Identificación de Riesgos'!D109</f>
        <v>0</v>
      </c>
      <c r="F109" s="391"/>
      <c r="G109" s="524"/>
      <c r="H109" s="394"/>
      <c r="I109" s="158"/>
      <c r="J109" s="527"/>
      <c r="K109" s="527"/>
      <c r="L109" s="530"/>
      <c r="M109" s="404"/>
      <c r="N109" s="523"/>
      <c r="O109" s="181"/>
      <c r="P109" s="181"/>
      <c r="Q109" s="182"/>
    </row>
    <row r="110" spans="1:17" ht="90" customHeight="1">
      <c r="A110" s="427">
        <f>'5- Identificación de Riesgos'!A110</f>
        <v>11</v>
      </c>
      <c r="B110" s="480" t="str">
        <f>'5- Identificación de Riesgos'!B110</f>
        <v>Ofrecer, prometer, entregar, aceptar o solicitar una ventaja indebida  para afectar la supervisión o interventoría de los contratos.</v>
      </c>
      <c r="C110" s="393" t="str">
        <f>'5- Identificación de Riesgos'!C110</f>
        <v>Cuando se favorece  indebidamente la intervención de personas inescrupulosas (ejem:  consultores externos, fabricantes, proveedores, oferentes, proponentes, entre otros.), para afectar indebidamente la supervisión o interventoría de los contratos.</v>
      </c>
      <c r="D110" s="245" t="str">
        <f>'5- Identificación de Riesgos'!J110</f>
        <v xml:space="preserve">De la entidad y sector justicia a nivel nacional </v>
      </c>
      <c r="E110" s="190" t="str">
        <f>'5- Identificación de Riesgos'!D110</f>
        <v>1. Falta de ética de los servidores públicos (Debilidades en principios y valores)</v>
      </c>
      <c r="F110" s="390" t="str">
        <f>'5- Identificación de Riesgos'!H110</f>
        <v>Muy Baja - 1</v>
      </c>
      <c r="G110" s="393" t="str">
        <f>'5- Identificación de Riesgos'!M110</f>
        <v>Moderado - 3</v>
      </c>
      <c r="H110" s="393" t="str">
        <f>'5- Identificación de Riesgos'!N110</f>
        <v>Moderado - 3</v>
      </c>
      <c r="I110" s="191"/>
      <c r="J110" s="525" t="str">
        <f>'6- Valoración Controles'!T110</f>
        <v>Muy Baja - 1</v>
      </c>
      <c r="K110" s="525" t="str">
        <f>'6- Valoración Controles'!U110</f>
        <v>Moderado - 3</v>
      </c>
      <c r="L110" s="528" t="e">
        <f>AVERAGE(#REF!)</f>
        <v>#REF!</v>
      </c>
      <c r="M110" s="480" t="str">
        <f>'6- Valoración Controles'!V110</f>
        <v>Moderado - 3</v>
      </c>
      <c r="N110" s="473" t="s">
        <v>398</v>
      </c>
      <c r="O110" s="283"/>
      <c r="P110" s="284"/>
      <c r="Q110" s="285"/>
    </row>
    <row r="111" spans="1:17" ht="45" customHeight="1">
      <c r="A111" s="428"/>
      <c r="B111" s="481"/>
      <c r="C111" s="394"/>
      <c r="D111" s="245" t="str">
        <f>'5- Identificación de Riesgos'!J111</f>
        <v>Incumplimiento del 20% de los indicadores del proceso</v>
      </c>
      <c r="E111" s="190" t="str">
        <f>'5- Identificación de Riesgos'!D111</f>
        <v>2. Falta de ética de terceros interesados  (Debilidades principios y valores)</v>
      </c>
      <c r="F111" s="391"/>
      <c r="G111" s="524"/>
      <c r="H111" s="394"/>
      <c r="I111" s="92"/>
      <c r="J111" s="526"/>
      <c r="K111" s="526"/>
      <c r="L111" s="529"/>
      <c r="M111" s="481"/>
      <c r="N111" s="481"/>
      <c r="O111" s="283"/>
      <c r="P111" s="283"/>
      <c r="Q111" s="286"/>
    </row>
    <row r="112" spans="1:17" ht="45" customHeight="1">
      <c r="A112" s="428"/>
      <c r="B112" s="481"/>
      <c r="C112" s="394"/>
      <c r="D112" s="245">
        <f>'5- Identificación de Riesgos'!J112</f>
        <v>0</v>
      </c>
      <c r="E112" s="190" t="str">
        <f>'5- Identificación de Riesgos'!D112</f>
        <v>3. Debilidades en los controles de los procedimientos de supervisión o interventoría contractual.</v>
      </c>
      <c r="F112" s="391"/>
      <c r="G112" s="524"/>
      <c r="H112" s="394"/>
      <c r="I112" s="92"/>
      <c r="J112" s="526"/>
      <c r="K112" s="526"/>
      <c r="L112" s="529"/>
      <c r="M112" s="481"/>
      <c r="N112" s="481"/>
      <c r="O112" s="179"/>
      <c r="P112" s="179"/>
      <c r="Q112" s="180"/>
    </row>
    <row r="113" spans="1:17" ht="30" customHeight="1">
      <c r="A113" s="428"/>
      <c r="B113" s="481"/>
      <c r="C113" s="394"/>
      <c r="D113" s="245">
        <f>'5- Identificación de Riesgos'!J113</f>
        <v>0</v>
      </c>
      <c r="E113" s="190">
        <f>'5- Identificación de Riesgos'!D113</f>
        <v>0</v>
      </c>
      <c r="F113" s="391"/>
      <c r="G113" s="524"/>
      <c r="H113" s="394"/>
      <c r="I113" s="92"/>
      <c r="J113" s="526"/>
      <c r="K113" s="526"/>
      <c r="L113" s="529"/>
      <c r="M113" s="481"/>
      <c r="N113" s="481"/>
      <c r="O113" s="179"/>
      <c r="P113" s="179"/>
      <c r="Q113" s="180"/>
    </row>
    <row r="114" spans="1:17" ht="30" customHeight="1">
      <c r="A114" s="428"/>
      <c r="B114" s="481"/>
      <c r="C114" s="394"/>
      <c r="D114" s="245">
        <f>'5- Identificación de Riesgos'!J114</f>
        <v>0</v>
      </c>
      <c r="E114" s="190">
        <f>'5- Identificación de Riesgos'!D114</f>
        <v>0</v>
      </c>
      <c r="F114" s="391"/>
      <c r="G114" s="524"/>
      <c r="H114" s="394"/>
      <c r="I114" s="92"/>
      <c r="J114" s="526"/>
      <c r="K114" s="526"/>
      <c r="L114" s="529"/>
      <c r="M114" s="481"/>
      <c r="N114" s="481"/>
      <c r="O114" s="179"/>
      <c r="P114" s="179"/>
      <c r="Q114" s="180"/>
    </row>
    <row r="115" spans="1:17" ht="30.75" customHeight="1">
      <c r="A115" s="428"/>
      <c r="B115" s="481"/>
      <c r="C115" s="394"/>
      <c r="D115" s="245">
        <f>'5- Identificación de Riesgos'!J115</f>
        <v>0</v>
      </c>
      <c r="E115" s="190">
        <f>'5- Identificación de Riesgos'!D115</f>
        <v>0</v>
      </c>
      <c r="F115" s="391"/>
      <c r="G115" s="524"/>
      <c r="H115" s="394"/>
      <c r="I115" s="92"/>
      <c r="J115" s="526"/>
      <c r="K115" s="526"/>
      <c r="L115" s="529"/>
      <c r="M115" s="481"/>
      <c r="N115" s="481"/>
      <c r="O115" s="179"/>
      <c r="P115" s="179"/>
      <c r="Q115" s="180"/>
    </row>
    <row r="116" spans="1:17" ht="16.5">
      <c r="A116" s="428"/>
      <c r="B116" s="481"/>
      <c r="C116" s="394"/>
      <c r="D116" s="245">
        <f>'5- Identificación de Riesgos'!J116</f>
        <v>0</v>
      </c>
      <c r="E116" s="190">
        <f>'5- Identificación de Riesgos'!D116</f>
        <v>0</v>
      </c>
      <c r="F116" s="391"/>
      <c r="G116" s="524"/>
      <c r="H116" s="394"/>
      <c r="I116" s="92"/>
      <c r="J116" s="526"/>
      <c r="K116" s="526"/>
      <c r="L116" s="529"/>
      <c r="M116" s="481"/>
      <c r="N116" s="481"/>
      <c r="O116" s="179"/>
      <c r="P116" s="179"/>
      <c r="Q116" s="180"/>
    </row>
    <row r="117" spans="1:17" ht="16.5">
      <c r="A117" s="428"/>
      <c r="B117" s="481"/>
      <c r="C117" s="394"/>
      <c r="D117" s="245">
        <f>'5- Identificación de Riesgos'!J117</f>
        <v>0</v>
      </c>
      <c r="E117" s="190">
        <f>'5- Identificación de Riesgos'!D117</f>
        <v>0</v>
      </c>
      <c r="F117" s="391"/>
      <c r="G117" s="524"/>
      <c r="H117" s="394"/>
      <c r="I117" s="92"/>
      <c r="J117" s="526"/>
      <c r="K117" s="526"/>
      <c r="L117" s="529"/>
      <c r="M117" s="481"/>
      <c r="N117" s="481"/>
      <c r="O117" s="179"/>
      <c r="P117" s="179"/>
      <c r="Q117" s="180"/>
    </row>
    <row r="118" spans="1:17" ht="30.75" customHeight="1">
      <c r="A118" s="428"/>
      <c r="B118" s="481"/>
      <c r="C118" s="394"/>
      <c r="D118" s="245">
        <f>'5- Identificación de Riesgos'!J118</f>
        <v>0</v>
      </c>
      <c r="E118" s="190">
        <f>'5- Identificación de Riesgos'!D118</f>
        <v>0</v>
      </c>
      <c r="F118" s="391"/>
      <c r="G118" s="524"/>
      <c r="H118" s="394"/>
      <c r="I118" s="92"/>
      <c r="J118" s="526"/>
      <c r="K118" s="526"/>
      <c r="L118" s="529"/>
      <c r="M118" s="481"/>
      <c r="N118" s="481"/>
      <c r="O118" s="179"/>
      <c r="P118" s="179"/>
      <c r="Q118" s="180"/>
    </row>
    <row r="119" spans="1:17" ht="16.5">
      <c r="A119" s="415"/>
      <c r="B119" s="481"/>
      <c r="C119" s="473"/>
      <c r="D119" s="245">
        <f>'5- Identificación de Riesgos'!J119</f>
        <v>0</v>
      </c>
      <c r="E119" s="190">
        <f>'5- Identificación de Riesgos'!D119</f>
        <v>0</v>
      </c>
      <c r="F119" s="391"/>
      <c r="G119" s="524"/>
      <c r="H119" s="394"/>
      <c r="I119" s="158"/>
      <c r="J119" s="527"/>
      <c r="K119" s="527"/>
      <c r="L119" s="530"/>
      <c r="M119" s="404"/>
      <c r="N119" s="523"/>
      <c r="O119" s="181"/>
      <c r="P119" s="181"/>
      <c r="Q119" s="182"/>
    </row>
    <row r="120" spans="1:17" ht="90" customHeight="1">
      <c r="P120"/>
      <c r="Q120"/>
    </row>
    <row r="121" spans="1:17" ht="45" customHeight="1">
      <c r="P121"/>
      <c r="Q121"/>
    </row>
    <row r="122" spans="1:17" ht="45" customHeight="1">
      <c r="P122"/>
      <c r="Q122"/>
    </row>
    <row r="123" spans="1:17" ht="30" customHeight="1">
      <c r="P123"/>
      <c r="Q123"/>
    </row>
    <row r="124" spans="1:17" ht="30" customHeight="1">
      <c r="P124"/>
      <c r="Q124"/>
    </row>
    <row r="125" spans="1:17">
      <c r="P125"/>
      <c r="Q125"/>
    </row>
    <row r="126" spans="1:17">
      <c r="P126"/>
      <c r="Q126"/>
    </row>
    <row r="127" spans="1:17">
      <c r="P127"/>
      <c r="Q127"/>
    </row>
    <row r="128" spans="1:17">
      <c r="P128"/>
      <c r="Q128"/>
    </row>
    <row r="129" spans="16:17">
      <c r="P129"/>
      <c r="Q129"/>
    </row>
    <row r="130" spans="16:17" ht="90" customHeight="1">
      <c r="P130"/>
      <c r="Q130"/>
    </row>
    <row r="131" spans="16:17" ht="45" customHeight="1">
      <c r="P131"/>
      <c r="Q131"/>
    </row>
    <row r="132" spans="16:17">
      <c r="P132"/>
      <c r="Q132"/>
    </row>
    <row r="133" spans="16:17" ht="30" customHeight="1">
      <c r="P133"/>
      <c r="Q133"/>
    </row>
    <row r="134" spans="16:17" ht="30" customHeight="1">
      <c r="P134"/>
      <c r="Q134"/>
    </row>
    <row r="135" spans="16:17">
      <c r="P135"/>
      <c r="Q135"/>
    </row>
    <row r="136" spans="16:17">
      <c r="P136"/>
      <c r="Q136"/>
    </row>
    <row r="137" spans="16:17">
      <c r="P137"/>
      <c r="Q137"/>
    </row>
    <row r="138" spans="16:17">
      <c r="P138"/>
      <c r="Q138"/>
    </row>
    <row r="139" spans="16:17">
      <c r="P139"/>
      <c r="Q139"/>
    </row>
    <row r="140" spans="16:17" ht="30" customHeight="1">
      <c r="P140"/>
      <c r="Q140"/>
    </row>
    <row r="141" spans="16:17">
      <c r="P141"/>
      <c r="Q141"/>
    </row>
    <row r="142" spans="16:17" ht="60" customHeight="1">
      <c r="P142"/>
      <c r="Q142"/>
    </row>
    <row r="143" spans="16:17">
      <c r="P143"/>
      <c r="Q143"/>
    </row>
    <row r="144" spans="16:17">
      <c r="P144"/>
      <c r="Q144"/>
    </row>
    <row r="145" spans="16:17">
      <c r="P145"/>
      <c r="Q145"/>
    </row>
    <row r="146" spans="16:17">
      <c r="P146"/>
      <c r="Q146"/>
    </row>
    <row r="147" spans="16:17">
      <c r="P147"/>
      <c r="Q147"/>
    </row>
    <row r="148" spans="16:17">
      <c r="P148"/>
      <c r="Q148"/>
    </row>
    <row r="149" spans="16:17">
      <c r="P149"/>
      <c r="Q149"/>
    </row>
  </sheetData>
  <dataConsolidate/>
  <mergeCells count="149">
    <mergeCell ref="K50:K59"/>
    <mergeCell ref="L50:L59"/>
    <mergeCell ref="M50:M59"/>
    <mergeCell ref="N50:N59"/>
    <mergeCell ref="A40:A49"/>
    <mergeCell ref="A50:A59"/>
    <mergeCell ref="B40:B49"/>
    <mergeCell ref="B50:B59"/>
    <mergeCell ref="C40:C49"/>
    <mergeCell ref="C50:C59"/>
    <mergeCell ref="F40:F49"/>
    <mergeCell ref="F50:F59"/>
    <mergeCell ref="G40:G49"/>
    <mergeCell ref="G50:G59"/>
    <mergeCell ref="A60:A69"/>
    <mergeCell ref="B60:B69"/>
    <mergeCell ref="C60:C69"/>
    <mergeCell ref="F60:F69"/>
    <mergeCell ref="M60:M69"/>
    <mergeCell ref="N60:N69"/>
    <mergeCell ref="N20:N29"/>
    <mergeCell ref="M70:M79"/>
    <mergeCell ref="N70:N79"/>
    <mergeCell ref="G70:G79"/>
    <mergeCell ref="H70:H79"/>
    <mergeCell ref="J70:J79"/>
    <mergeCell ref="K70:K79"/>
    <mergeCell ref="L70:L79"/>
    <mergeCell ref="A70:A79"/>
    <mergeCell ref="B70:B79"/>
    <mergeCell ref="C70:C79"/>
    <mergeCell ref="F70:F79"/>
    <mergeCell ref="A30:A39"/>
    <mergeCell ref="B30:B39"/>
    <mergeCell ref="C30:C39"/>
    <mergeCell ref="F30:F39"/>
    <mergeCell ref="G30:G39"/>
    <mergeCell ref="H30:H39"/>
    <mergeCell ref="N10:N19"/>
    <mergeCell ref="J20:J29"/>
    <mergeCell ref="L20:L29"/>
    <mergeCell ref="J10:J19"/>
    <mergeCell ref="K10:K19"/>
    <mergeCell ref="H20:H29"/>
    <mergeCell ref="G60:G69"/>
    <mergeCell ref="H60:H69"/>
    <mergeCell ref="J60:J69"/>
    <mergeCell ref="K60:K69"/>
    <mergeCell ref="L60:L69"/>
    <mergeCell ref="J30:J39"/>
    <mergeCell ref="K30:K39"/>
    <mergeCell ref="L30:L39"/>
    <mergeCell ref="M30:M39"/>
    <mergeCell ref="N30:N39"/>
    <mergeCell ref="H40:H49"/>
    <mergeCell ref="H50:H59"/>
    <mergeCell ref="J40:J49"/>
    <mergeCell ref="K40:K49"/>
    <mergeCell ref="L40:L49"/>
    <mergeCell ref="M40:M49"/>
    <mergeCell ref="N40:N49"/>
    <mergeCell ref="J50:J59"/>
    <mergeCell ref="I8:I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10:G19"/>
    <mergeCell ref="H10:H19"/>
    <mergeCell ref="M10:M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80:M89"/>
    <mergeCell ref="N80:N89"/>
    <mergeCell ref="A90:A99"/>
    <mergeCell ref="B90:B99"/>
    <mergeCell ref="C90:C99"/>
    <mergeCell ref="F90:F99"/>
    <mergeCell ref="G90:G99"/>
    <mergeCell ref="H90:H99"/>
    <mergeCell ref="J90:J99"/>
    <mergeCell ref="K90:K99"/>
    <mergeCell ref="L90:L99"/>
    <mergeCell ref="M90:M99"/>
    <mergeCell ref="N90:N99"/>
    <mergeCell ref="G80:G89"/>
    <mergeCell ref="H80:H89"/>
    <mergeCell ref="J80:J89"/>
    <mergeCell ref="K80:K89"/>
    <mergeCell ref="L80:L89"/>
    <mergeCell ref="A80:A89"/>
    <mergeCell ref="B80:B89"/>
    <mergeCell ref="C80:C89"/>
    <mergeCell ref="F80:F89"/>
    <mergeCell ref="M100:M109"/>
    <mergeCell ref="N100:N109"/>
    <mergeCell ref="A110:A119"/>
    <mergeCell ref="B110:B119"/>
    <mergeCell ref="C110:C119"/>
    <mergeCell ref="F110:F119"/>
    <mergeCell ref="G110:G119"/>
    <mergeCell ref="H110:H119"/>
    <mergeCell ref="J110:J119"/>
    <mergeCell ref="K110:K119"/>
    <mergeCell ref="L110:L119"/>
    <mergeCell ref="M110:M119"/>
    <mergeCell ref="N110:N119"/>
    <mergeCell ref="G100:G109"/>
    <mergeCell ref="H100:H109"/>
    <mergeCell ref="J100:J109"/>
    <mergeCell ref="K100:K109"/>
    <mergeCell ref="L100:L109"/>
    <mergeCell ref="A100:A109"/>
    <mergeCell ref="B100:B109"/>
    <mergeCell ref="C100:C109"/>
    <mergeCell ref="F100:F109"/>
  </mergeCells>
  <conditionalFormatting sqref="F10 F20 F30 F40 F50 F60 F70 F80 F90 F100 F110">
    <cfRule type="containsText" dxfId="84" priority="319" operator="containsText" text="Alta">
      <formula>NOT(ISERROR(SEARCH("Alta",F10)))</formula>
    </cfRule>
    <cfRule type="containsText" dxfId="83" priority="317" operator="containsText" text="Muy Alta">
      <formula>NOT(ISERROR(SEARCH("Muy Alta",F10)))</formula>
    </cfRule>
    <cfRule type="containsText" dxfId="82" priority="315" operator="containsText" text="Muy Baja">
      <formula>NOT(ISERROR(SEARCH("Muy Baja",F10)))</formula>
    </cfRule>
    <cfRule type="cellIs" dxfId="81" priority="337" operator="between">
      <formula>0</formula>
      <formula>2</formula>
    </cfRule>
    <cfRule type="cellIs" dxfId="80" priority="336" operator="between">
      <formula>1</formula>
      <formula>2</formula>
    </cfRule>
    <cfRule type="containsText" dxfId="78" priority="331" operator="containsText" text="Media">
      <formula>NOT(ISERROR(SEARCH("Media",F10)))</formula>
    </cfRule>
    <cfRule type="containsText" dxfId="76" priority="333" operator="containsText" text="Muy baja">
      <formula>NOT(ISERROR(SEARCH("Muy baja",F10)))</formula>
    </cfRule>
    <cfRule type="containsText" dxfId="75" priority="332" operator="containsText" text="Baja">
      <formula>NOT(ISERROR(SEARCH("Baja",F10)))</formula>
    </cfRule>
    <cfRule type="containsText" dxfId="74" priority="330" operator="containsText" text="Alta">
      <formula>NOT(ISERROR(SEARCH("Alta",F10)))</formula>
    </cfRule>
    <cfRule type="containsText" dxfId="73" priority="329" operator="containsText" text="Muy bajo">
      <formula>NOT(ISERROR(SEARCH("Muy bajo",F10)))</formula>
    </cfRule>
    <cfRule type="containsText" dxfId="72" priority="328" operator="containsText" text="Muy Baja'Tabla probabilidad'!">
      <formula>NOT(ISERROR(SEARCH("Muy Baja'Tabla probabilidad'!",F10)))</formula>
    </cfRule>
    <cfRule type="containsText" dxfId="71" priority="327" operator="containsText" text="Muy Baja">
      <formula>NOT(ISERROR(SEARCH("Muy Baja",F10)))</formula>
    </cfRule>
    <cfRule type="containsText" dxfId="70" priority="326" operator="containsText" text="Muy Baja">
      <formula>NOT(ISERROR(SEARCH("Muy Baja",F10)))</formula>
    </cfRule>
    <cfRule type="containsText" dxfId="69" priority="325" operator="containsText" text="Muy Baja">
      <formula>NOT(ISERROR(SEARCH("Muy Baja",F10)))</formula>
    </cfRule>
    <cfRule type="containsText" dxfId="68" priority="324" operator="containsText" text="Baja">
      <formula>NOT(ISERROR(SEARCH("Baja",F10)))</formula>
    </cfRule>
    <cfRule type="containsText" dxfId="67" priority="323" operator="containsText" text="Muy Baja">
      <formula>NOT(ISERROR(SEARCH("Muy Baja",F10)))</formula>
    </cfRule>
    <cfRule type="containsText" dxfId="66" priority="322" operator="containsText" text="Media">
      <formula>NOT(ISERROR(SEARCH("Media",F10)))</formula>
    </cfRule>
    <cfRule type="containsText" dxfId="65" priority="321" operator="containsText" text="Media">
      <formula>NOT(ISERROR(SEARCH("Media",F10)))</formula>
    </cfRule>
    <cfRule type="containsText" dxfId="64" priority="316" operator="containsText" text="Baja">
      <formula>NOT(ISERROR(SEARCH("Baja",F10)))</formula>
    </cfRule>
    <cfRule type="containsText" dxfId="63" priority="320" operator="containsText" text="Media">
      <formula>NOT(ISERROR(SEARCH("Media",F10)))</formula>
    </cfRule>
  </conditionalFormatting>
  <conditionalFormatting sqref="G10 G20 G30 G40 G50 G60 G70 G80 G90 G100 G110">
    <cfRule type="containsText" dxfId="62" priority="312" operator="containsText" text="Moderado">
      <formula>NOT(ISERROR(SEARCH("Moderado",G10)))</formula>
    </cfRule>
    <cfRule type="containsText" dxfId="61" priority="313" operator="containsText" text="Menor">
      <formula>NOT(ISERROR(SEARCH("Menor",G10)))</formula>
    </cfRule>
    <cfRule type="containsText" dxfId="60" priority="314" operator="containsText" text="Leve">
      <formula>NOT(ISERROR(SEARCH("Leve",G10)))</formula>
    </cfRule>
    <cfRule type="containsText" dxfId="59" priority="309" operator="containsText" text="Catastrófico">
      <formula>NOT(ISERROR(SEARCH("Catastrófico",G10)))</formula>
    </cfRule>
    <cfRule type="containsText" dxfId="58" priority="310" operator="containsText" text="Mayor">
      <formula>NOT(ISERROR(SEARCH("Mayor",G10)))</formula>
    </cfRule>
    <cfRule type="containsText" dxfId="57" priority="311" operator="containsText" text="Alta">
      <formula>NOT(ISERROR(SEARCH("Alta",G10)))</formula>
    </cfRule>
  </conditionalFormatting>
  <conditionalFormatting sqref="H10:I10 H20:I20 H30:I30 H40:I40 H50:I50 H60:I60 H70:I70 H80:I80 H90:I90 H100:I100 H110:I110">
    <cfRule type="containsText" dxfId="56" priority="308" operator="containsText" text="Extremo">
      <formula>NOT(ISERROR(SEARCH("Extremo",H10)))</formula>
    </cfRule>
    <cfRule type="containsText" dxfId="55" priority="304" operator="containsText" text="Extremo">
      <formula>NOT(ISERROR(SEARCH("Extremo",H10)))</formula>
    </cfRule>
    <cfRule type="containsText" dxfId="54" priority="307" operator="containsText" text="Moderado">
      <formula>NOT(ISERROR(SEARCH("Moderado",H10)))</formula>
    </cfRule>
    <cfRule type="containsText" dxfId="53" priority="306" operator="containsText" text="Bajo">
      <formula>NOT(ISERROR(SEARCH("Bajo",H10)))</formula>
    </cfRule>
    <cfRule type="containsText" dxfId="52" priority="305" operator="containsText" text="Alto">
      <formula>NOT(ISERROR(SEARCH("Alto",H10)))</formula>
    </cfRule>
  </conditionalFormatting>
  <conditionalFormatting sqref="J10:J119">
    <cfRule type="containsText" dxfId="51" priority="6" operator="containsText" text="Muy Baja">
      <formula>NOT(ISERROR(SEARCH("Muy Baja",J10)))</formula>
    </cfRule>
    <cfRule type="containsText" dxfId="50" priority="277" operator="containsText" text="Muy Baja">
      <formula>NOT(ISERROR(SEARCH("Muy Baja",J10)))</formula>
    </cfRule>
    <cfRule type="containsText" dxfId="49" priority="273" operator="containsText" text="Muy Alta">
      <formula>NOT(ISERROR(SEARCH("Muy Alta",J10)))</formula>
    </cfRule>
    <cfRule type="containsText" dxfId="48" priority="276" operator="containsText" text="Baja">
      <formula>NOT(ISERROR(SEARCH("Baja",J10)))</formula>
    </cfRule>
    <cfRule type="containsText" dxfId="47" priority="275" operator="containsText" text="Media">
      <formula>NOT(ISERROR(SEARCH("Media",J10)))</formula>
    </cfRule>
    <cfRule type="containsText" dxfId="46" priority="274" operator="containsText" text="Alta">
      <formula>NOT(ISERROR(SEARCH("Alta",J10)))</formula>
    </cfRule>
  </conditionalFormatting>
  <conditionalFormatting sqref="K10:K119">
    <cfRule type="containsText" dxfId="45" priority="268" operator="containsText" text="Catastrófico">
      <formula>NOT(ISERROR(SEARCH("Catastrófico",K10)))</formula>
    </cfRule>
    <cfRule type="containsText" dxfId="44" priority="269" operator="containsText" text="Moderado">
      <formula>NOT(ISERROR(SEARCH("Moderado",K10)))</formula>
    </cfRule>
    <cfRule type="containsText" dxfId="43" priority="272" operator="containsText" text="Mayor">
      <formula>NOT(ISERROR(SEARCH("Mayor",K10)))</formula>
    </cfRule>
    <cfRule type="containsText" dxfId="42" priority="271" operator="containsText" text="Leve">
      <formula>NOT(ISERROR(SEARCH("Leve",K10)))</formula>
    </cfRule>
    <cfRule type="containsText" dxfId="41" priority="270" operator="containsText" text="Menor">
      <formula>NOT(ISERROR(SEARCH("Menor",K10)))</formula>
    </cfRule>
  </conditionalFormatting>
  <conditionalFormatting sqref="M10 M20 M30 M40 M50 M60 M70 M80 M90 M100 M110">
    <cfRule type="containsText" dxfId="40" priority="286" operator="containsText" text="Alto">
      <formula>NOT(ISERROR(SEARCH("Alto",M10)))</formula>
    </cfRule>
    <cfRule type="containsText" dxfId="39" priority="285" operator="containsText" text="Baja">
      <formula>NOT(ISERROR(SEARCH("Baja",M10)))</formula>
    </cfRule>
    <cfRule type="containsText" dxfId="38" priority="284" operator="containsText" text="Extremo">
      <formula>NOT(ISERROR(SEARCH("Extremo",M10)))</formula>
    </cfRule>
    <cfRule type="containsText" dxfId="37" priority="283" operator="containsText" text="Moderado">
      <formula>NOT(ISERROR(SEARCH("Moderado",M10)))</formula>
    </cfRule>
    <cfRule type="containsText" dxfId="36" priority="282" operator="containsText" text="Bajo">
      <formula>NOT(ISERROR(SEARCH("Bajo",M10)))</formula>
    </cfRule>
    <cfRule type="containsText" dxfId="35" priority="281" operator="containsText" text="Menor">
      <formula>NOT(ISERROR(SEARCH("Menor",M10)))</formula>
    </cfRule>
    <cfRule type="containsText" dxfId="34" priority="280" operator="containsText" text="Moderado">
      <formula>NOT(ISERROR(SEARCH("Moderado",M10)))</formula>
    </cfRule>
    <cfRule type="containsText" dxfId="33" priority="279" operator="containsText" text="Alto">
      <formula>NOT(ISERROR(SEARCH("Alto",M10)))</formula>
    </cfRule>
    <cfRule type="containsText" dxfId="32" priority="278" operator="containsText" text="Extremo">
      <formula>NOT(ISERROR(SEARCH("Extremo",M10)))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9" zoomScale="70" zoomScaleNormal="7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1" t="s">
        <v>399</v>
      </c>
      <c r="C2" s="541"/>
      <c r="D2" s="541"/>
      <c r="E2" s="54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400</v>
      </c>
      <c r="D4" s="65"/>
      <c r="E4" s="65" t="s">
        <v>401</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402</v>
      </c>
      <c r="D5" s="65"/>
      <c r="E5" s="67" t="s">
        <v>403</v>
      </c>
      <c r="F5" s="65" t="s">
        <v>401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404</v>
      </c>
      <c r="C6" s="111" t="s">
        <v>405</v>
      </c>
      <c r="D6" s="69">
        <v>0.04</v>
      </c>
      <c r="E6" s="70" t="s">
        <v>406</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407</v>
      </c>
      <c r="C7" s="111" t="s">
        <v>408</v>
      </c>
      <c r="D7" s="69">
        <v>0.09</v>
      </c>
      <c r="E7" s="70" t="s">
        <v>409</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410</v>
      </c>
      <c r="C8" s="111" t="s">
        <v>411</v>
      </c>
      <c r="D8" s="69">
        <v>0.28999999999999998</v>
      </c>
      <c r="E8" s="70" t="s">
        <v>412</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413</v>
      </c>
      <c r="C9" s="111" t="s">
        <v>414</v>
      </c>
      <c r="D9" s="69">
        <v>0.49</v>
      </c>
      <c r="E9" s="70" t="s">
        <v>415</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416</v>
      </c>
      <c r="C10" s="111" t="s">
        <v>417</v>
      </c>
      <c r="D10" s="69">
        <v>1</v>
      </c>
      <c r="E10" s="70" t="s">
        <v>418</v>
      </c>
      <c r="F10" s="71">
        <v>5</v>
      </c>
      <c r="G10" s="2"/>
      <c r="H10" s="2"/>
      <c r="I10" s="94" t="s">
        <v>299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2" t="s">
        <v>419</v>
      </c>
      <c r="C14" s="542"/>
      <c r="D14" s="542"/>
      <c r="E14" s="54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44" t="s">
        <v>272</v>
      </c>
      <c r="D16" s="544"/>
      <c r="E16" s="544"/>
      <c r="F16" s="103"/>
      <c r="G16" s="77"/>
      <c r="H16" s="77"/>
      <c r="I16" s="95" t="s">
        <v>267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420</v>
      </c>
      <c r="C17" s="543" t="s">
        <v>273</v>
      </c>
      <c r="D17" s="543"/>
      <c r="E17" s="543"/>
      <c r="F17" s="104">
        <v>1</v>
      </c>
      <c r="G17" s="77"/>
      <c r="H17" s="77"/>
      <c r="I17" s="94" t="s">
        <v>272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421</v>
      </c>
      <c r="C18" s="543" t="s">
        <v>422</v>
      </c>
      <c r="D18" s="543"/>
      <c r="E18" s="543"/>
      <c r="F18" s="104">
        <v>2</v>
      </c>
      <c r="G18" s="77"/>
      <c r="H18" s="77"/>
      <c r="I18" s="94" t="s">
        <v>295</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423</v>
      </c>
      <c r="C19" s="543" t="s">
        <v>285</v>
      </c>
      <c r="D19" s="543"/>
      <c r="E19" s="543"/>
      <c r="F19" s="104">
        <v>3</v>
      </c>
      <c r="G19" s="77"/>
      <c r="H19" s="77"/>
      <c r="I19" s="94" t="s">
        <v>280</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424</v>
      </c>
      <c r="C20" s="543" t="s">
        <v>326</v>
      </c>
      <c r="D20" s="543"/>
      <c r="E20" s="543"/>
      <c r="F20" s="104">
        <v>4</v>
      </c>
      <c r="G20" s="77"/>
      <c r="H20" s="77"/>
      <c r="I20" s="94" t="s">
        <v>275</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425</v>
      </c>
      <c r="C21" s="543" t="s">
        <v>426</v>
      </c>
      <c r="D21" s="543"/>
      <c r="E21" s="54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5" t="s">
        <v>295</v>
      </c>
      <c r="D24" s="545"/>
      <c r="E24" s="54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420</v>
      </c>
      <c r="C25" s="543" t="s">
        <v>296</v>
      </c>
      <c r="D25" s="543"/>
      <c r="E25" s="54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421</v>
      </c>
      <c r="C26" s="543" t="s">
        <v>427</v>
      </c>
      <c r="D26" s="543"/>
      <c r="E26" s="54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423</v>
      </c>
      <c r="C27" s="543" t="s">
        <v>428</v>
      </c>
      <c r="D27" s="543"/>
      <c r="E27" s="54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424</v>
      </c>
      <c r="C28" s="543" t="s">
        <v>429</v>
      </c>
      <c r="D28" s="543"/>
      <c r="E28" s="54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425</v>
      </c>
      <c r="C29" s="543" t="s">
        <v>430</v>
      </c>
      <c r="D29" s="543"/>
      <c r="E29" s="54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44" t="s">
        <v>280</v>
      </c>
      <c r="D32" s="544"/>
      <c r="E32" s="544"/>
      <c r="F32" s="86"/>
      <c r="I32" s="85"/>
      <c r="J32" s="85"/>
      <c r="K32" s="85"/>
      <c r="L32" s="85"/>
      <c r="M32" s="85"/>
      <c r="N32" s="85"/>
      <c r="O32" s="85"/>
      <c r="P32" s="85"/>
      <c r="Q32" s="85"/>
      <c r="R32" s="85"/>
      <c r="S32" s="85"/>
    </row>
    <row r="33" spans="2:19" s="77" customFormat="1" ht="20.25">
      <c r="B33" s="68" t="s">
        <v>420</v>
      </c>
      <c r="C33" s="543" t="s">
        <v>281</v>
      </c>
      <c r="D33" s="543"/>
      <c r="E33" s="54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421</v>
      </c>
      <c r="C34" s="543" t="s">
        <v>431</v>
      </c>
      <c r="D34" s="543"/>
      <c r="E34" s="54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423</v>
      </c>
      <c r="C35" s="543" t="s">
        <v>432</v>
      </c>
      <c r="D35" s="543"/>
      <c r="E35" s="54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424</v>
      </c>
      <c r="C36" s="543" t="s">
        <v>433</v>
      </c>
      <c r="D36" s="543"/>
      <c r="E36" s="54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425</v>
      </c>
      <c r="C37" s="543" t="s">
        <v>434</v>
      </c>
      <c r="D37" s="543"/>
      <c r="E37" s="54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4" t="s">
        <v>275</v>
      </c>
      <c r="D40" s="544"/>
      <c r="E40" s="544"/>
      <c r="F40" s="86"/>
    </row>
    <row r="41" spans="2:19" s="77" customFormat="1" ht="20.25">
      <c r="B41" s="106" t="s">
        <v>420</v>
      </c>
      <c r="C41" s="543" t="s">
        <v>276</v>
      </c>
      <c r="D41" s="543"/>
      <c r="E41" s="543"/>
      <c r="F41" s="105">
        <v>1</v>
      </c>
    </row>
    <row r="42" spans="2:19" s="77" customFormat="1" ht="20.25">
      <c r="B42" s="107" t="s">
        <v>421</v>
      </c>
      <c r="C42" s="543" t="s">
        <v>435</v>
      </c>
      <c r="D42" s="543"/>
      <c r="E42" s="543"/>
      <c r="F42" s="105">
        <v>2</v>
      </c>
    </row>
    <row r="43" spans="2:19" s="77" customFormat="1" ht="20.25">
      <c r="B43" s="108" t="s">
        <v>423</v>
      </c>
      <c r="C43" s="543" t="s">
        <v>436</v>
      </c>
      <c r="D43" s="543"/>
      <c r="E43" s="543"/>
      <c r="F43" s="105">
        <v>3</v>
      </c>
    </row>
    <row r="44" spans="2:19" s="77" customFormat="1" ht="20.25">
      <c r="B44" s="109" t="s">
        <v>424</v>
      </c>
      <c r="C44" s="543" t="s">
        <v>437</v>
      </c>
      <c r="D44" s="543"/>
      <c r="E44" s="543"/>
      <c r="F44" s="105">
        <v>4</v>
      </c>
    </row>
    <row r="45" spans="2:19" s="77" customFormat="1" ht="20.25">
      <c r="B45" s="110" t="s">
        <v>425</v>
      </c>
      <c r="C45" s="543" t="s">
        <v>438</v>
      </c>
      <c r="D45" s="543"/>
      <c r="E45" s="543"/>
      <c r="F45" s="105">
        <v>5</v>
      </c>
    </row>
    <row r="46" spans="2:19" s="77" customFormat="1" ht="20.25">
      <c r="B46" s="85"/>
      <c r="C46" s="85" t="s">
        <v>439</v>
      </c>
      <c r="D46" s="85"/>
      <c r="F46" s="86"/>
    </row>
    <row r="47" spans="2:19" s="77" customFormat="1" ht="20.25">
      <c r="B47" s="85"/>
      <c r="C47" s="85"/>
      <c r="D47" s="85"/>
      <c r="F47" s="86"/>
    </row>
    <row r="48" spans="2:19" s="77" customFormat="1" ht="20.25">
      <c r="B48" s="78"/>
      <c r="C48" s="545" t="s">
        <v>278</v>
      </c>
      <c r="D48" s="545"/>
      <c r="E48" s="545"/>
      <c r="F48" s="86"/>
    </row>
    <row r="49" spans="2:6" s="77" customFormat="1" ht="20.25" customHeight="1">
      <c r="B49" s="80" t="s">
        <v>420</v>
      </c>
      <c r="C49" s="546" t="s">
        <v>279</v>
      </c>
      <c r="D49" s="547"/>
      <c r="E49" s="548"/>
      <c r="F49" s="71">
        <v>1</v>
      </c>
    </row>
    <row r="50" spans="2:6" s="77" customFormat="1" ht="20.25" customHeight="1">
      <c r="B50" s="81" t="s">
        <v>421</v>
      </c>
      <c r="C50" s="546" t="s">
        <v>440</v>
      </c>
      <c r="D50" s="547"/>
      <c r="E50" s="548"/>
      <c r="F50" s="71">
        <v>2</v>
      </c>
    </row>
    <row r="51" spans="2:6" s="77" customFormat="1" ht="20.25" customHeight="1">
      <c r="B51" s="82" t="s">
        <v>423</v>
      </c>
      <c r="C51" s="546" t="s">
        <v>441</v>
      </c>
      <c r="D51" s="547"/>
      <c r="E51" s="548"/>
      <c r="F51" s="71">
        <v>3</v>
      </c>
    </row>
    <row r="52" spans="2:6" s="77" customFormat="1" ht="20.25" customHeight="1">
      <c r="B52" s="83" t="s">
        <v>424</v>
      </c>
      <c r="C52" s="546" t="s">
        <v>442</v>
      </c>
      <c r="D52" s="547"/>
      <c r="E52" s="548"/>
      <c r="F52" s="71">
        <v>4</v>
      </c>
    </row>
    <row r="53" spans="2:6" s="77" customFormat="1" ht="20.25" customHeight="1">
      <c r="B53" s="84" t="s">
        <v>425</v>
      </c>
      <c r="C53" s="546" t="s">
        <v>443</v>
      </c>
      <c r="D53" s="547"/>
      <c r="E53" s="548"/>
      <c r="F53" s="71">
        <v>5</v>
      </c>
    </row>
    <row r="54" spans="2:6" s="77" customFormat="1" ht="20.25">
      <c r="B54" s="85"/>
      <c r="C54" s="85"/>
      <c r="D54" s="85"/>
      <c r="E54" s="85"/>
      <c r="F54" s="86"/>
    </row>
    <row r="55" spans="2:6" s="77" customFormat="1" ht="20.25"/>
    <row r="56" spans="2:6" s="77" customFormat="1" ht="20.25" customHeight="1">
      <c r="B56" s="78"/>
      <c r="C56" s="97" t="s">
        <v>299</v>
      </c>
      <c r="D56" s="97"/>
      <c r="E56" s="97"/>
      <c r="F56" s="86"/>
    </row>
    <row r="57" spans="2:6" s="77" customFormat="1" ht="20.25" customHeight="1">
      <c r="B57" s="80" t="s">
        <v>420</v>
      </c>
      <c r="C57" s="549" t="s">
        <v>300</v>
      </c>
      <c r="D57" s="550"/>
      <c r="E57" s="551"/>
      <c r="F57" s="71">
        <v>1</v>
      </c>
    </row>
    <row r="58" spans="2:6" s="77" customFormat="1" ht="20.25" customHeight="1">
      <c r="B58" s="81" t="s">
        <v>421</v>
      </c>
      <c r="C58" s="549" t="s">
        <v>444</v>
      </c>
      <c r="D58" s="550"/>
      <c r="E58" s="551"/>
      <c r="F58" s="71">
        <v>2</v>
      </c>
    </row>
    <row r="59" spans="2:6" s="77" customFormat="1" ht="20.25" customHeight="1">
      <c r="B59" s="82" t="s">
        <v>423</v>
      </c>
      <c r="C59" s="549" t="s">
        <v>445</v>
      </c>
      <c r="D59" s="550"/>
      <c r="E59" s="551"/>
      <c r="F59" s="71">
        <v>3</v>
      </c>
    </row>
    <row r="60" spans="2:6" s="77" customFormat="1" ht="20.25" customHeight="1">
      <c r="B60" s="83" t="s">
        <v>424</v>
      </c>
      <c r="C60" s="549" t="s">
        <v>446</v>
      </c>
      <c r="D60" s="550"/>
      <c r="E60" s="551"/>
      <c r="F60" s="71">
        <v>4</v>
      </c>
    </row>
    <row r="61" spans="2:6" s="77" customFormat="1" ht="20.25" customHeight="1">
      <c r="B61" s="84" t="s">
        <v>425</v>
      </c>
      <c r="C61" s="549" t="s">
        <v>447</v>
      </c>
      <c r="D61" s="550"/>
      <c r="E61" s="55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S8" sqref="S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54" t="s">
        <v>448</v>
      </c>
      <c r="C4" s="555"/>
      <c r="D4" s="555"/>
      <c r="E4" s="556" t="s">
        <v>449</v>
      </c>
      <c r="F4" s="556"/>
      <c r="G4" s="556"/>
      <c r="H4" s="556"/>
      <c r="I4" s="557"/>
      <c r="Q4" s="558" t="s">
        <v>450</v>
      </c>
      <c r="R4" s="558"/>
    </row>
    <row r="5" spans="2:19">
      <c r="B5" s="554"/>
      <c r="C5" s="555"/>
      <c r="D5" s="555"/>
      <c r="E5" s="556"/>
      <c r="F5" s="556"/>
      <c r="G5" s="556"/>
      <c r="H5" s="556"/>
      <c r="I5" s="557"/>
      <c r="Q5" s="558"/>
      <c r="R5" s="558"/>
    </row>
    <row r="6" spans="2:19">
      <c r="B6" s="554"/>
      <c r="C6" s="555"/>
      <c r="D6" s="555"/>
      <c r="E6" s="556"/>
      <c r="F6" s="556"/>
      <c r="G6" s="556"/>
      <c r="H6" s="556"/>
      <c r="I6" s="557"/>
      <c r="Q6" s="558"/>
      <c r="R6" s="558"/>
    </row>
    <row r="7" spans="2:19" ht="15.75" thickBot="1">
      <c r="B7" s="115"/>
      <c r="I7" s="116"/>
    </row>
    <row r="8" spans="2:19" ht="62.25" customHeight="1" thickBot="1">
      <c r="B8" s="559" t="s">
        <v>401</v>
      </c>
      <c r="C8" s="560"/>
      <c r="D8" s="57" t="s">
        <v>451</v>
      </c>
      <c r="E8" s="58">
        <v>5</v>
      </c>
      <c r="F8" s="58">
        <v>10</v>
      </c>
      <c r="G8" s="58">
        <v>15</v>
      </c>
      <c r="H8" s="58">
        <v>20</v>
      </c>
      <c r="I8" s="117">
        <v>25</v>
      </c>
      <c r="K8" s="561" t="s">
        <v>452</v>
      </c>
      <c r="L8" s="562"/>
      <c r="M8" s="562"/>
      <c r="N8" s="562"/>
      <c r="O8" s="562"/>
      <c r="P8" s="563"/>
      <c r="Q8" s="564" t="s">
        <v>453</v>
      </c>
      <c r="R8" s="564"/>
      <c r="S8" s="17" t="s">
        <v>454</v>
      </c>
    </row>
    <row r="9" spans="2:19" ht="62.25" customHeight="1" thickBot="1">
      <c r="B9" s="559"/>
      <c r="C9" s="560"/>
      <c r="D9" s="57" t="s">
        <v>455</v>
      </c>
      <c r="E9" s="59">
        <v>4</v>
      </c>
      <c r="F9" s="59">
        <v>8</v>
      </c>
      <c r="G9" s="58">
        <v>12</v>
      </c>
      <c r="H9" s="58">
        <v>16</v>
      </c>
      <c r="I9" s="117">
        <v>20</v>
      </c>
      <c r="K9" s="565" t="s">
        <v>456</v>
      </c>
      <c r="L9" s="566"/>
      <c r="M9" s="566"/>
      <c r="N9" s="566"/>
      <c r="O9" s="566"/>
      <c r="P9" s="566"/>
      <c r="Q9" s="567" t="s">
        <v>457</v>
      </c>
      <c r="R9" s="568"/>
      <c r="S9" s="17" t="s">
        <v>398</v>
      </c>
    </row>
    <row r="10" spans="2:19" ht="62.25" customHeight="1" thickBot="1">
      <c r="B10" s="559"/>
      <c r="C10" s="560"/>
      <c r="D10" s="57" t="s">
        <v>458</v>
      </c>
      <c r="E10" s="59">
        <v>3</v>
      </c>
      <c r="F10" s="59">
        <v>6</v>
      </c>
      <c r="G10" s="59">
        <v>9</v>
      </c>
      <c r="H10" s="58">
        <v>12</v>
      </c>
      <c r="I10" s="117">
        <v>15</v>
      </c>
      <c r="K10" s="569" t="s">
        <v>423</v>
      </c>
      <c r="L10" s="570"/>
      <c r="M10" s="570"/>
      <c r="N10" s="570"/>
      <c r="O10" s="570"/>
      <c r="P10" s="570"/>
      <c r="Q10" s="564" t="s">
        <v>459</v>
      </c>
      <c r="R10" s="564"/>
      <c r="S10" s="17" t="s">
        <v>460</v>
      </c>
    </row>
    <row r="11" spans="2:19" ht="62.25" customHeight="1">
      <c r="B11" s="559"/>
      <c r="C11" s="560"/>
      <c r="D11" s="57" t="s">
        <v>461</v>
      </c>
      <c r="E11" s="60">
        <v>2</v>
      </c>
      <c r="F11" s="59">
        <v>4</v>
      </c>
      <c r="G11" s="59">
        <v>6</v>
      </c>
      <c r="H11" s="58">
        <v>8</v>
      </c>
      <c r="I11" s="117">
        <v>10</v>
      </c>
      <c r="K11" s="571" t="s">
        <v>462</v>
      </c>
      <c r="L11" s="572"/>
      <c r="M11" s="572"/>
      <c r="N11" s="572"/>
      <c r="O11" s="572"/>
      <c r="P11" s="572"/>
      <c r="Q11" s="564" t="s">
        <v>397</v>
      </c>
      <c r="R11" s="573"/>
      <c r="S11" s="17" t="s">
        <v>397</v>
      </c>
    </row>
    <row r="12" spans="2:19" ht="62.25" customHeight="1">
      <c r="B12" s="559"/>
      <c r="C12" s="560"/>
      <c r="D12" s="57" t="s">
        <v>463</v>
      </c>
      <c r="E12" s="60">
        <v>1</v>
      </c>
      <c r="F12" s="60">
        <v>2</v>
      </c>
      <c r="G12" s="59">
        <v>3</v>
      </c>
      <c r="H12" s="58">
        <v>4</v>
      </c>
      <c r="I12" s="117">
        <v>5</v>
      </c>
    </row>
    <row r="13" spans="2:19" ht="62.25" customHeight="1" thickBot="1">
      <c r="B13" s="118"/>
      <c r="C13" s="552" t="s">
        <v>464</v>
      </c>
      <c r="D13" s="553"/>
      <c r="E13" s="119" t="s">
        <v>465</v>
      </c>
      <c r="F13" s="119" t="s">
        <v>466</v>
      </c>
      <c r="G13" s="119" t="s">
        <v>467</v>
      </c>
      <c r="H13" s="119" t="s">
        <v>468</v>
      </c>
      <c r="I13" s="120" t="s">
        <v>469</v>
      </c>
    </row>
    <row r="17" spans="4:6">
      <c r="D17" s="17"/>
      <c r="E17" s="17"/>
      <c r="F17" s="17"/>
    </row>
    <row r="18" spans="4:6" ht="15.75">
      <c r="D18" s="22" t="s">
        <v>470</v>
      </c>
      <c r="E18" s="121" t="s">
        <v>462</v>
      </c>
      <c r="F18" s="121">
        <v>1</v>
      </c>
    </row>
    <row r="19" spans="4:6">
      <c r="D19" s="22" t="s">
        <v>471</v>
      </c>
      <c r="E19" s="22" t="s">
        <v>462</v>
      </c>
      <c r="F19" s="22">
        <v>2</v>
      </c>
    </row>
    <row r="20" spans="4:6">
      <c r="D20" s="22" t="s">
        <v>472</v>
      </c>
      <c r="E20" s="22" t="s">
        <v>423</v>
      </c>
      <c r="F20" s="22">
        <v>2</v>
      </c>
    </row>
    <row r="21" spans="4:6">
      <c r="D21" s="22" t="s">
        <v>473</v>
      </c>
      <c r="E21" s="22" t="s">
        <v>474</v>
      </c>
      <c r="F21" s="22">
        <v>3</v>
      </c>
    </row>
    <row r="22" spans="4:6">
      <c r="D22" s="22" t="s">
        <v>475</v>
      </c>
      <c r="E22" s="22" t="s">
        <v>452</v>
      </c>
      <c r="F22" s="22">
        <v>4</v>
      </c>
    </row>
    <row r="23" spans="4:6">
      <c r="D23" s="22" t="s">
        <v>476</v>
      </c>
      <c r="E23" s="22" t="s">
        <v>462</v>
      </c>
      <c r="F23" s="22">
        <v>1</v>
      </c>
    </row>
    <row r="24" spans="4:6">
      <c r="D24" s="22" t="s">
        <v>477</v>
      </c>
      <c r="E24" s="22" t="s">
        <v>423</v>
      </c>
      <c r="F24" s="22">
        <v>2</v>
      </c>
    </row>
    <row r="25" spans="4:6">
      <c r="D25" s="22" t="s">
        <v>478</v>
      </c>
      <c r="E25" s="22" t="s">
        <v>423</v>
      </c>
      <c r="F25" s="22">
        <v>2</v>
      </c>
    </row>
    <row r="26" spans="4:6">
      <c r="D26" s="22" t="s">
        <v>479</v>
      </c>
      <c r="E26" s="22" t="s">
        <v>456</v>
      </c>
      <c r="F26" s="22">
        <v>3</v>
      </c>
    </row>
    <row r="27" spans="4:6">
      <c r="D27" s="22" t="s">
        <v>480</v>
      </c>
      <c r="E27" s="22" t="s">
        <v>452</v>
      </c>
      <c r="F27" s="22">
        <v>4</v>
      </c>
    </row>
    <row r="28" spans="4:6">
      <c r="D28" s="22" t="s">
        <v>481</v>
      </c>
      <c r="E28" s="22" t="s">
        <v>423</v>
      </c>
      <c r="F28" s="22">
        <v>2</v>
      </c>
    </row>
    <row r="29" spans="4:6">
      <c r="D29" s="22" t="s">
        <v>482</v>
      </c>
      <c r="E29" s="22" t="s">
        <v>423</v>
      </c>
      <c r="F29" s="22">
        <v>2</v>
      </c>
    </row>
    <row r="30" spans="4:6">
      <c r="D30" s="22" t="s">
        <v>483</v>
      </c>
      <c r="E30" s="22" t="s">
        <v>423</v>
      </c>
      <c r="F30" s="22">
        <v>2</v>
      </c>
    </row>
    <row r="31" spans="4:6">
      <c r="D31" s="22" t="s">
        <v>484</v>
      </c>
      <c r="E31" s="22" t="s">
        <v>456</v>
      </c>
      <c r="F31" s="22">
        <v>3</v>
      </c>
    </row>
    <row r="32" spans="4:6">
      <c r="D32" s="22" t="s">
        <v>485</v>
      </c>
      <c r="E32" s="22" t="s">
        <v>452</v>
      </c>
      <c r="F32" s="22">
        <v>4</v>
      </c>
    </row>
    <row r="33" spans="4:6">
      <c r="D33" s="22" t="s">
        <v>486</v>
      </c>
      <c r="E33" s="22" t="s">
        <v>423</v>
      </c>
      <c r="F33" s="22">
        <v>2</v>
      </c>
    </row>
    <row r="34" spans="4:6">
      <c r="D34" s="22" t="s">
        <v>487</v>
      </c>
      <c r="E34" s="22" t="s">
        <v>423</v>
      </c>
      <c r="F34" s="22">
        <v>2</v>
      </c>
    </row>
    <row r="35" spans="4:6">
      <c r="D35" s="22" t="s">
        <v>488</v>
      </c>
      <c r="E35" s="22" t="s">
        <v>456</v>
      </c>
      <c r="F35" s="22">
        <v>3</v>
      </c>
    </row>
    <row r="36" spans="4:6">
      <c r="D36" s="22" t="s">
        <v>489</v>
      </c>
      <c r="E36" s="22" t="s">
        <v>456</v>
      </c>
      <c r="F36" s="22">
        <v>3</v>
      </c>
    </row>
    <row r="37" spans="4:6">
      <c r="D37" s="22" t="s">
        <v>490</v>
      </c>
      <c r="E37" s="22" t="s">
        <v>452</v>
      </c>
      <c r="F37" s="22">
        <v>4</v>
      </c>
    </row>
    <row r="38" spans="4:6">
      <c r="D38" s="22" t="s">
        <v>491</v>
      </c>
      <c r="E38" s="22" t="s">
        <v>456</v>
      </c>
      <c r="F38" s="22">
        <v>3</v>
      </c>
    </row>
    <row r="39" spans="4:6">
      <c r="D39" s="22" t="s">
        <v>492</v>
      </c>
      <c r="E39" s="22" t="s">
        <v>456</v>
      </c>
      <c r="F39" s="22">
        <v>3</v>
      </c>
    </row>
    <row r="40" spans="4:6">
      <c r="D40" s="22" t="s">
        <v>493</v>
      </c>
      <c r="E40" s="22" t="s">
        <v>456</v>
      </c>
      <c r="F40" s="22">
        <v>3</v>
      </c>
    </row>
    <row r="41" spans="4:6">
      <c r="D41" s="22" t="s">
        <v>494</v>
      </c>
      <c r="E41" s="22" t="s">
        <v>456</v>
      </c>
      <c r="F41" s="22">
        <v>3</v>
      </c>
    </row>
    <row r="42" spans="4:6">
      <c r="D42" s="22" t="s">
        <v>495</v>
      </c>
      <c r="E42" s="22" t="s">
        <v>452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19"/>
  <sheetViews>
    <sheetView showGridLines="0" tabSelected="1" topLeftCell="A9" zoomScale="80" zoomScaleNormal="8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5.28515625" customWidth="1"/>
    <col min="14" max="169" width="11.42578125" style="2"/>
  </cols>
  <sheetData>
    <row r="1" spans="1:271" s="19" customFormat="1" ht="16.5" customHeight="1">
      <c r="A1" s="601"/>
      <c r="B1" s="602"/>
      <c r="C1" s="605"/>
      <c r="D1" s="605"/>
      <c r="E1" s="605"/>
      <c r="F1" s="605"/>
      <c r="G1" s="605"/>
      <c r="H1" s="605"/>
      <c r="I1" s="605"/>
      <c r="J1" s="606"/>
      <c r="K1" s="600"/>
      <c r="L1" s="600"/>
      <c r="M1" s="60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03"/>
      <c r="B2" s="604"/>
      <c r="C2" s="607"/>
      <c r="D2" s="607"/>
      <c r="E2" s="607"/>
      <c r="F2" s="607"/>
      <c r="G2" s="607"/>
      <c r="H2" s="607"/>
      <c r="I2" s="607"/>
      <c r="J2" s="608"/>
      <c r="K2" s="600"/>
      <c r="L2" s="600"/>
      <c r="M2" s="60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246</v>
      </c>
      <c r="B3" s="456"/>
      <c r="C3" s="518" t="s">
        <v>5</v>
      </c>
      <c r="D3" s="518"/>
      <c r="E3" s="518"/>
      <c r="F3" s="518"/>
      <c r="G3" s="518"/>
      <c r="H3" s="518"/>
      <c r="I3" s="518"/>
      <c r="J3" s="518"/>
      <c r="K3" s="518"/>
      <c r="L3" s="518"/>
      <c r="M3" s="5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247</v>
      </c>
      <c r="B4" s="456"/>
      <c r="C4" s="519" t="s">
        <v>109</v>
      </c>
      <c r="D4" s="519"/>
      <c r="E4" s="519"/>
      <c r="F4" s="519"/>
      <c r="G4" s="519"/>
      <c r="H4" s="519"/>
      <c r="I4" s="519"/>
      <c r="J4" s="519"/>
      <c r="K4" s="519"/>
      <c r="L4" s="519"/>
      <c r="M4" s="5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6" t="s">
        <v>248</v>
      </c>
      <c r="B5" s="456"/>
      <c r="C5" s="619" t="s">
        <v>249</v>
      </c>
      <c r="D5" s="620"/>
      <c r="E5" s="620"/>
      <c r="F5" s="620"/>
      <c r="G5" s="620"/>
      <c r="H5" s="620"/>
      <c r="I5" s="620"/>
      <c r="J5" s="620"/>
      <c r="K5" s="620"/>
      <c r="L5" s="620"/>
      <c r="M5" s="6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14" t="s">
        <v>496</v>
      </c>
      <c r="B6" s="615"/>
      <c r="C6" s="616"/>
      <c r="D6" s="617" t="s">
        <v>497</v>
      </c>
      <c r="E6" s="617"/>
      <c r="F6" s="617"/>
      <c r="G6" s="618" t="s">
        <v>498</v>
      </c>
      <c r="H6" s="609" t="s">
        <v>499</v>
      </c>
      <c r="I6" s="611" t="s">
        <v>500</v>
      </c>
      <c r="J6" s="612"/>
      <c r="K6" s="611" t="s">
        <v>501</v>
      </c>
      <c r="L6" s="612"/>
      <c r="M6" s="613" t="s">
        <v>502</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114</v>
      </c>
      <c r="B7" s="35" t="s">
        <v>44</v>
      </c>
      <c r="C7" s="35" t="s">
        <v>46</v>
      </c>
      <c r="D7" s="28" t="s">
        <v>56</v>
      </c>
      <c r="E7" s="28" t="s">
        <v>503</v>
      </c>
      <c r="F7" s="28" t="s">
        <v>504</v>
      </c>
      <c r="G7" s="618"/>
      <c r="H7" s="610"/>
      <c r="I7" s="29" t="s">
        <v>505</v>
      </c>
      <c r="J7" s="29" t="s">
        <v>506</v>
      </c>
      <c r="K7" s="29" t="s">
        <v>507</v>
      </c>
      <c r="L7" s="29" t="s">
        <v>508</v>
      </c>
      <c r="M7" s="61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622"/>
      <c r="B8" s="623"/>
      <c r="C8" s="623"/>
      <c r="D8" s="623"/>
      <c r="E8" s="623"/>
      <c r="F8" s="623"/>
      <c r="G8" s="62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90"/>
      <c r="B9" s="291"/>
      <c r="C9" s="291"/>
      <c r="D9" s="291"/>
      <c r="E9" s="291"/>
      <c r="F9" s="291"/>
      <c r="G9" s="29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4">
        <f>'7- Mapa Final'!A10</f>
        <v>1</v>
      </c>
      <c r="B10" s="625" t="str">
        <f>'7- Mapa Final'!B10</f>
        <v>Interrupción del servicio de conectividad WAN - Nacional</v>
      </c>
      <c r="C10" s="625" t="str">
        <f>'7- Mapa Final'!C10</f>
        <v>Imprevistos de la prestación de los servicios de conectividad.</v>
      </c>
      <c r="D10" s="626" t="str">
        <f>'7- Mapa Final'!J10</f>
        <v>Muy Baja - 1</v>
      </c>
      <c r="E10" s="627" t="str">
        <f>'7- Mapa Final'!K10</f>
        <v>Leve - 1</v>
      </c>
      <c r="F10" s="630" t="str">
        <f>'7- Mapa Final'!M10</f>
        <v>Bajo - 1</v>
      </c>
      <c r="G10" s="631" t="s">
        <v>397</v>
      </c>
      <c r="H10" s="632" t="s">
        <v>509</v>
      </c>
      <c r="I10" s="633"/>
      <c r="J10" s="596" t="s">
        <v>9</v>
      </c>
      <c r="K10" s="574">
        <v>45658</v>
      </c>
      <c r="L10" s="574">
        <v>45747</v>
      </c>
      <c r="M10" s="414" t="s">
        <v>510</v>
      </c>
      <c r="N10" s="638" t="s">
        <v>511</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7"/>
      <c r="B11" s="580"/>
      <c r="C11" s="580"/>
      <c r="D11" s="583"/>
      <c r="E11" s="586"/>
      <c r="F11" s="589"/>
      <c r="G11" s="394"/>
      <c r="H11" s="414"/>
      <c r="I11" s="594"/>
      <c r="J11" s="597"/>
      <c r="K11" s="592"/>
      <c r="L11" s="592"/>
      <c r="M11" s="414"/>
      <c r="N11" s="638"/>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7"/>
      <c r="B12" s="580"/>
      <c r="C12" s="580"/>
      <c r="D12" s="583"/>
      <c r="E12" s="586"/>
      <c r="F12" s="589"/>
      <c r="G12" s="394"/>
      <c r="H12" s="414"/>
      <c r="I12" s="594"/>
      <c r="J12" s="597"/>
      <c r="K12" s="592"/>
      <c r="L12" s="592"/>
      <c r="M12" s="414"/>
      <c r="N12" s="638"/>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7"/>
      <c r="B13" s="580"/>
      <c r="C13" s="580"/>
      <c r="D13" s="583"/>
      <c r="E13" s="586"/>
      <c r="F13" s="589"/>
      <c r="G13" s="394"/>
      <c r="H13" s="414"/>
      <c r="I13" s="594"/>
      <c r="J13" s="597"/>
      <c r="K13" s="592"/>
      <c r="L13" s="592"/>
      <c r="M13" s="414"/>
      <c r="N13" s="638"/>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7"/>
      <c r="B14" s="580"/>
      <c r="C14" s="580"/>
      <c r="D14" s="583"/>
      <c r="E14" s="586"/>
      <c r="F14" s="589"/>
      <c r="G14" s="394"/>
      <c r="H14" s="414"/>
      <c r="I14" s="594"/>
      <c r="J14" s="597"/>
      <c r="K14" s="592"/>
      <c r="L14" s="592"/>
      <c r="M14" s="414"/>
      <c r="N14" s="638"/>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7"/>
      <c r="B15" s="580"/>
      <c r="C15" s="580"/>
      <c r="D15" s="583"/>
      <c r="E15" s="586"/>
      <c r="F15" s="589"/>
      <c r="G15" s="394"/>
      <c r="H15" s="414"/>
      <c r="I15" s="594"/>
      <c r="J15" s="597"/>
      <c r="K15" s="592"/>
      <c r="L15" s="592"/>
      <c r="M15" s="414"/>
      <c r="N15" s="638"/>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7"/>
      <c r="B16" s="580"/>
      <c r="C16" s="580"/>
      <c r="D16" s="583"/>
      <c r="E16" s="586"/>
      <c r="F16" s="589"/>
      <c r="G16" s="394"/>
      <c r="H16" s="414"/>
      <c r="I16" s="594"/>
      <c r="J16" s="597"/>
      <c r="K16" s="592"/>
      <c r="L16" s="592"/>
      <c r="M16" s="414"/>
      <c r="N16" s="638"/>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7"/>
      <c r="B17" s="580"/>
      <c r="C17" s="580"/>
      <c r="D17" s="583"/>
      <c r="E17" s="586"/>
      <c r="F17" s="589"/>
      <c r="G17" s="394"/>
      <c r="H17" s="414"/>
      <c r="I17" s="594"/>
      <c r="J17" s="597"/>
      <c r="K17" s="592"/>
      <c r="L17" s="592"/>
      <c r="M17" s="414"/>
      <c r="N17" s="638"/>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7"/>
      <c r="B18" s="580"/>
      <c r="C18" s="580"/>
      <c r="D18" s="583"/>
      <c r="E18" s="586"/>
      <c r="F18" s="589"/>
      <c r="G18" s="394"/>
      <c r="H18" s="414"/>
      <c r="I18" s="594"/>
      <c r="J18" s="597"/>
      <c r="K18" s="592"/>
      <c r="L18" s="592"/>
      <c r="M18" s="414"/>
      <c r="N18" s="638"/>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9" customHeight="1">
      <c r="A19" s="577"/>
      <c r="B19" s="580"/>
      <c r="C19" s="580"/>
      <c r="D19" s="583"/>
      <c r="E19" s="586"/>
      <c r="F19" s="589"/>
      <c r="G19" s="394"/>
      <c r="H19" s="414"/>
      <c r="I19" s="594"/>
      <c r="J19" s="629"/>
      <c r="K19" s="592"/>
      <c r="L19" s="592"/>
      <c r="M19" s="414"/>
      <c r="N19" s="638"/>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Final'!A20</f>
        <v>2</v>
      </c>
      <c r="B20" s="579" t="str">
        <f>'7- Mapa Final'!B20</f>
        <v>Incumplimiento Contractual</v>
      </c>
      <c r="C20" s="579" t="str">
        <f>'7- Mapa Final'!C20</f>
        <v>Posibilidad de incumplimiento de metas establecidas debido a que los bienes o servicios contratados se entreguen más allá del plazo de ejecución pactado, de manera incompleta, o en malas condiciones de calidad.</v>
      </c>
      <c r="D20" s="582" t="str">
        <f>'7- Mapa Final'!J20</f>
        <v>Baja - 2</v>
      </c>
      <c r="E20" s="585" t="str">
        <f>'7- Mapa Final'!K20</f>
        <v>Menor - 2</v>
      </c>
      <c r="F20" s="588" t="str">
        <f>'7- Mapa Final'!M20</f>
        <v>Moderado - 4</v>
      </c>
      <c r="G20" s="394" t="s">
        <v>398</v>
      </c>
      <c r="H20" s="592" t="s">
        <v>512</v>
      </c>
      <c r="I20" s="594"/>
      <c r="J20" s="628" t="s">
        <v>9</v>
      </c>
      <c r="K20" s="574">
        <v>45658</v>
      </c>
      <c r="L20" s="574">
        <v>45747</v>
      </c>
      <c r="M20" s="641" t="s">
        <v>513</v>
      </c>
      <c r="N20" s="639" t="s">
        <v>511</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7"/>
      <c r="B21" s="580"/>
      <c r="C21" s="580"/>
      <c r="D21" s="583"/>
      <c r="E21" s="586"/>
      <c r="F21" s="589"/>
      <c r="G21" s="394"/>
      <c r="H21" s="592"/>
      <c r="I21" s="594"/>
      <c r="J21" s="597"/>
      <c r="K21" s="574"/>
      <c r="L21" s="574"/>
      <c r="M21" s="642"/>
      <c r="N21" s="639"/>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7"/>
      <c r="B22" s="580"/>
      <c r="C22" s="580"/>
      <c r="D22" s="583"/>
      <c r="E22" s="586"/>
      <c r="F22" s="589"/>
      <c r="G22" s="394"/>
      <c r="H22" s="592"/>
      <c r="I22" s="594"/>
      <c r="J22" s="597"/>
      <c r="K22" s="574"/>
      <c r="L22" s="574"/>
      <c r="M22" s="642"/>
      <c r="N22" s="639"/>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7"/>
      <c r="B23" s="580"/>
      <c r="C23" s="580"/>
      <c r="D23" s="583"/>
      <c r="E23" s="586"/>
      <c r="F23" s="589"/>
      <c r="G23" s="394"/>
      <c r="H23" s="592"/>
      <c r="I23" s="594"/>
      <c r="J23" s="597"/>
      <c r="K23" s="574"/>
      <c r="L23" s="574"/>
      <c r="M23" s="642"/>
      <c r="N23" s="639"/>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7"/>
      <c r="B24" s="580"/>
      <c r="C24" s="580"/>
      <c r="D24" s="583"/>
      <c r="E24" s="586"/>
      <c r="F24" s="589"/>
      <c r="G24" s="394"/>
      <c r="H24" s="592"/>
      <c r="I24" s="594"/>
      <c r="J24" s="597"/>
      <c r="K24" s="574"/>
      <c r="L24" s="574"/>
      <c r="M24" s="642"/>
      <c r="N24" s="639"/>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7"/>
      <c r="B25" s="580"/>
      <c r="C25" s="580"/>
      <c r="D25" s="583"/>
      <c r="E25" s="586"/>
      <c r="F25" s="589"/>
      <c r="G25" s="394"/>
      <c r="H25" s="592"/>
      <c r="I25" s="594"/>
      <c r="J25" s="597"/>
      <c r="K25" s="574"/>
      <c r="L25" s="574"/>
      <c r="M25" s="642"/>
      <c r="N25" s="639"/>
      <c r="O25" s="34"/>
    </row>
    <row r="26" spans="1:169">
      <c r="A26" s="577"/>
      <c r="B26" s="580"/>
      <c r="C26" s="580"/>
      <c r="D26" s="583"/>
      <c r="E26" s="586"/>
      <c r="F26" s="589"/>
      <c r="G26" s="394"/>
      <c r="H26" s="592"/>
      <c r="I26" s="594"/>
      <c r="J26" s="597"/>
      <c r="K26" s="574"/>
      <c r="L26" s="574"/>
      <c r="M26" s="642"/>
      <c r="N26" s="639"/>
      <c r="O26" s="34"/>
    </row>
    <row r="27" spans="1:169">
      <c r="A27" s="577"/>
      <c r="B27" s="580"/>
      <c r="C27" s="580"/>
      <c r="D27" s="583"/>
      <c r="E27" s="586"/>
      <c r="F27" s="589"/>
      <c r="G27" s="394"/>
      <c r="H27" s="592"/>
      <c r="I27" s="594"/>
      <c r="J27" s="597"/>
      <c r="K27" s="574"/>
      <c r="L27" s="574"/>
      <c r="M27" s="642"/>
      <c r="N27" s="639"/>
      <c r="O27" s="34"/>
    </row>
    <row r="28" spans="1:169">
      <c r="A28" s="577"/>
      <c r="B28" s="580"/>
      <c r="C28" s="580"/>
      <c r="D28" s="583"/>
      <c r="E28" s="586"/>
      <c r="F28" s="589"/>
      <c r="G28" s="394"/>
      <c r="H28" s="592"/>
      <c r="I28" s="594"/>
      <c r="J28" s="597"/>
      <c r="K28" s="574"/>
      <c r="L28" s="574"/>
      <c r="M28" s="642"/>
      <c r="N28" s="639"/>
      <c r="O28" s="34"/>
    </row>
    <row r="29" spans="1:169" ht="111" customHeight="1">
      <c r="A29" s="577"/>
      <c r="B29" s="580"/>
      <c r="C29" s="580"/>
      <c r="D29" s="583"/>
      <c r="E29" s="586"/>
      <c r="F29" s="589"/>
      <c r="G29" s="394"/>
      <c r="H29" s="592"/>
      <c r="I29" s="594"/>
      <c r="J29" s="629"/>
      <c r="K29" s="574"/>
      <c r="L29" s="574"/>
      <c r="M29" s="643"/>
      <c r="N29" s="639"/>
      <c r="O29" s="34"/>
    </row>
    <row r="30" spans="1:169" ht="15" customHeight="1">
      <c r="A30" s="576">
        <f>'7- Mapa Final'!A30</f>
        <v>3</v>
      </c>
      <c r="B30" s="579" t="str">
        <f>'7- Mapa Final'!B30</f>
        <v>Obsolescencia Tecnológica.</v>
      </c>
      <c r="C30" s="579" t="str">
        <f>'7- Mapa Final'!C30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82" t="str">
        <f>'7- Mapa Final'!J30</f>
        <v>Baja - 2</v>
      </c>
      <c r="E30" s="585" t="str">
        <f>'7- Mapa Final'!K30</f>
        <v>Leve - 1</v>
      </c>
      <c r="F30" s="588" t="str">
        <f>'7- Mapa Final'!M30</f>
        <v>Bajo - 2</v>
      </c>
      <c r="G30" s="394" t="s">
        <v>397</v>
      </c>
      <c r="H30" s="414" t="s">
        <v>514</v>
      </c>
      <c r="I30" s="594"/>
      <c r="J30" s="628" t="s">
        <v>9</v>
      </c>
      <c r="K30" s="574">
        <v>45658</v>
      </c>
      <c r="L30" s="574">
        <v>45747</v>
      </c>
      <c r="M30" s="634" t="s">
        <v>515</v>
      </c>
      <c r="N30" s="638" t="s">
        <v>511</v>
      </c>
      <c r="O30" s="34"/>
    </row>
    <row r="31" spans="1:169">
      <c r="A31" s="577"/>
      <c r="B31" s="580"/>
      <c r="C31" s="580"/>
      <c r="D31" s="583"/>
      <c r="E31" s="586"/>
      <c r="F31" s="589"/>
      <c r="G31" s="394"/>
      <c r="H31" s="414"/>
      <c r="I31" s="594"/>
      <c r="J31" s="597"/>
      <c r="K31" s="574"/>
      <c r="L31" s="574"/>
      <c r="M31" s="635"/>
      <c r="N31" s="638"/>
      <c r="O31" s="34"/>
    </row>
    <row r="32" spans="1:169">
      <c r="A32" s="577"/>
      <c r="B32" s="580"/>
      <c r="C32" s="580"/>
      <c r="D32" s="583"/>
      <c r="E32" s="586"/>
      <c r="F32" s="589"/>
      <c r="G32" s="394"/>
      <c r="H32" s="414"/>
      <c r="I32" s="594"/>
      <c r="J32" s="597"/>
      <c r="K32" s="574"/>
      <c r="L32" s="574"/>
      <c r="M32" s="635"/>
      <c r="N32" s="638"/>
      <c r="O32" s="34"/>
    </row>
    <row r="33" spans="1:15">
      <c r="A33" s="577"/>
      <c r="B33" s="580"/>
      <c r="C33" s="580"/>
      <c r="D33" s="583"/>
      <c r="E33" s="586"/>
      <c r="F33" s="589"/>
      <c r="G33" s="394"/>
      <c r="H33" s="414"/>
      <c r="I33" s="594"/>
      <c r="J33" s="597"/>
      <c r="K33" s="574"/>
      <c r="L33" s="574"/>
      <c r="M33" s="635"/>
      <c r="N33" s="638"/>
      <c r="O33" s="34"/>
    </row>
    <row r="34" spans="1:15">
      <c r="A34" s="577"/>
      <c r="B34" s="580"/>
      <c r="C34" s="580"/>
      <c r="D34" s="583"/>
      <c r="E34" s="586"/>
      <c r="F34" s="589"/>
      <c r="G34" s="394"/>
      <c r="H34" s="414"/>
      <c r="I34" s="594"/>
      <c r="J34" s="597"/>
      <c r="K34" s="574"/>
      <c r="L34" s="574"/>
      <c r="M34" s="635"/>
      <c r="N34" s="638"/>
      <c r="O34" s="34"/>
    </row>
    <row r="35" spans="1:15">
      <c r="A35" s="577"/>
      <c r="B35" s="580"/>
      <c r="C35" s="580"/>
      <c r="D35" s="583"/>
      <c r="E35" s="586"/>
      <c r="F35" s="589"/>
      <c r="G35" s="394"/>
      <c r="H35" s="414"/>
      <c r="I35" s="594"/>
      <c r="J35" s="597"/>
      <c r="K35" s="574"/>
      <c r="L35" s="574"/>
      <c r="M35" s="635"/>
      <c r="N35" s="638"/>
      <c r="O35" s="34"/>
    </row>
    <row r="36" spans="1:15">
      <c r="A36" s="577"/>
      <c r="B36" s="580"/>
      <c r="C36" s="580"/>
      <c r="D36" s="583"/>
      <c r="E36" s="586"/>
      <c r="F36" s="589"/>
      <c r="G36" s="394"/>
      <c r="H36" s="414"/>
      <c r="I36" s="594"/>
      <c r="J36" s="597"/>
      <c r="K36" s="574"/>
      <c r="L36" s="574"/>
      <c r="M36" s="635"/>
      <c r="N36" s="638"/>
      <c r="O36" s="34"/>
    </row>
    <row r="37" spans="1:15">
      <c r="A37" s="577"/>
      <c r="B37" s="580"/>
      <c r="C37" s="580"/>
      <c r="D37" s="583"/>
      <c r="E37" s="586"/>
      <c r="F37" s="589"/>
      <c r="G37" s="394"/>
      <c r="H37" s="414"/>
      <c r="I37" s="594"/>
      <c r="J37" s="597"/>
      <c r="K37" s="574"/>
      <c r="L37" s="574"/>
      <c r="M37" s="635"/>
      <c r="N37" s="638"/>
      <c r="O37" s="34"/>
    </row>
    <row r="38" spans="1:15">
      <c r="A38" s="577"/>
      <c r="B38" s="580"/>
      <c r="C38" s="580"/>
      <c r="D38" s="583"/>
      <c r="E38" s="586"/>
      <c r="F38" s="589"/>
      <c r="G38" s="394"/>
      <c r="H38" s="414"/>
      <c r="I38" s="594"/>
      <c r="J38" s="597"/>
      <c r="K38" s="574"/>
      <c r="L38" s="574"/>
      <c r="M38" s="635"/>
      <c r="N38" s="638"/>
      <c r="O38" s="34"/>
    </row>
    <row r="39" spans="1:15" ht="164.25" customHeight="1">
      <c r="A39" s="577"/>
      <c r="B39" s="580"/>
      <c r="C39" s="580"/>
      <c r="D39" s="583"/>
      <c r="E39" s="586"/>
      <c r="F39" s="589"/>
      <c r="G39" s="394"/>
      <c r="H39" s="414"/>
      <c r="I39" s="594"/>
      <c r="J39" s="629"/>
      <c r="K39" s="574"/>
      <c r="L39" s="574"/>
      <c r="M39" s="635"/>
      <c r="N39" s="638"/>
      <c r="O39" s="34"/>
    </row>
    <row r="40" spans="1:15" ht="15" customHeight="1">
      <c r="A40" s="576">
        <f>'7- Mapa Final'!A40</f>
        <v>4</v>
      </c>
      <c r="B40" s="579" t="str">
        <f>'7- Mapa Final'!B40</f>
        <v>Interrupción de los servicios tecnológicos</v>
      </c>
      <c r="C40" s="579" t="str">
        <f>'7- Mapa Final'!C40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582" t="str">
        <f>'7- Mapa Final'!J40</f>
        <v>Muy Baja - 1</v>
      </c>
      <c r="E40" s="585" t="str">
        <f>'7- Mapa Final'!K40</f>
        <v>Leve - 1</v>
      </c>
      <c r="F40" s="588" t="str">
        <f>'7- Mapa Final'!M40</f>
        <v>Bajo - 1</v>
      </c>
      <c r="G40" s="394" t="s">
        <v>397</v>
      </c>
      <c r="H40" s="414" t="s">
        <v>516</v>
      </c>
      <c r="I40" s="594"/>
      <c r="J40" s="628" t="s">
        <v>9</v>
      </c>
      <c r="K40" s="574">
        <v>45658</v>
      </c>
      <c r="L40" s="574">
        <v>45747</v>
      </c>
      <c r="M40" s="414" t="s">
        <v>517</v>
      </c>
      <c r="N40" s="638" t="s">
        <v>518</v>
      </c>
      <c r="O40" s="34"/>
    </row>
    <row r="41" spans="1:15">
      <c r="A41" s="577"/>
      <c r="B41" s="580"/>
      <c r="C41" s="580"/>
      <c r="D41" s="583"/>
      <c r="E41" s="586"/>
      <c r="F41" s="589"/>
      <c r="G41" s="394"/>
      <c r="H41" s="414"/>
      <c r="I41" s="594"/>
      <c r="J41" s="597"/>
      <c r="K41" s="574"/>
      <c r="L41" s="574"/>
      <c r="M41" s="414"/>
      <c r="N41" s="638"/>
      <c r="O41" s="34"/>
    </row>
    <row r="42" spans="1:15">
      <c r="A42" s="577"/>
      <c r="B42" s="580"/>
      <c r="C42" s="580"/>
      <c r="D42" s="583"/>
      <c r="E42" s="586"/>
      <c r="F42" s="589"/>
      <c r="G42" s="394"/>
      <c r="H42" s="414"/>
      <c r="I42" s="594"/>
      <c r="J42" s="597"/>
      <c r="K42" s="574"/>
      <c r="L42" s="574"/>
      <c r="M42" s="414"/>
      <c r="N42" s="638"/>
      <c r="O42" s="34"/>
    </row>
    <row r="43" spans="1:15">
      <c r="A43" s="577"/>
      <c r="B43" s="580"/>
      <c r="C43" s="580"/>
      <c r="D43" s="583"/>
      <c r="E43" s="586"/>
      <c r="F43" s="589"/>
      <c r="G43" s="394"/>
      <c r="H43" s="414"/>
      <c r="I43" s="594"/>
      <c r="J43" s="597"/>
      <c r="K43" s="574"/>
      <c r="L43" s="574"/>
      <c r="M43" s="414"/>
      <c r="N43" s="638"/>
      <c r="O43" s="34"/>
    </row>
    <row r="44" spans="1:15">
      <c r="A44" s="577"/>
      <c r="B44" s="580"/>
      <c r="C44" s="580"/>
      <c r="D44" s="583"/>
      <c r="E44" s="586"/>
      <c r="F44" s="589"/>
      <c r="G44" s="394"/>
      <c r="H44" s="414"/>
      <c r="I44" s="594"/>
      <c r="J44" s="597"/>
      <c r="K44" s="574"/>
      <c r="L44" s="574"/>
      <c r="M44" s="414"/>
      <c r="N44" s="638"/>
      <c r="O44" s="34"/>
    </row>
    <row r="45" spans="1:15">
      <c r="A45" s="577"/>
      <c r="B45" s="580"/>
      <c r="C45" s="580"/>
      <c r="D45" s="583"/>
      <c r="E45" s="586"/>
      <c r="F45" s="589"/>
      <c r="G45" s="394"/>
      <c r="H45" s="414"/>
      <c r="I45" s="594"/>
      <c r="J45" s="597"/>
      <c r="K45" s="574"/>
      <c r="L45" s="574"/>
      <c r="M45" s="414"/>
      <c r="N45" s="638"/>
      <c r="O45" s="34"/>
    </row>
    <row r="46" spans="1:15">
      <c r="A46" s="577"/>
      <c r="B46" s="580"/>
      <c r="C46" s="580"/>
      <c r="D46" s="583"/>
      <c r="E46" s="586"/>
      <c r="F46" s="589"/>
      <c r="G46" s="394"/>
      <c r="H46" s="414"/>
      <c r="I46" s="594"/>
      <c r="J46" s="597"/>
      <c r="K46" s="574"/>
      <c r="L46" s="574"/>
      <c r="M46" s="414"/>
      <c r="N46" s="638"/>
      <c r="O46" s="34"/>
    </row>
    <row r="47" spans="1:15">
      <c r="A47" s="577"/>
      <c r="B47" s="580"/>
      <c r="C47" s="580"/>
      <c r="D47" s="583"/>
      <c r="E47" s="586"/>
      <c r="F47" s="589"/>
      <c r="G47" s="394"/>
      <c r="H47" s="414"/>
      <c r="I47" s="594"/>
      <c r="J47" s="597"/>
      <c r="K47" s="574"/>
      <c r="L47" s="574"/>
      <c r="M47" s="414"/>
      <c r="N47" s="638"/>
      <c r="O47" s="34"/>
    </row>
    <row r="48" spans="1:15">
      <c r="A48" s="577"/>
      <c r="B48" s="580"/>
      <c r="C48" s="580"/>
      <c r="D48" s="583"/>
      <c r="E48" s="586"/>
      <c r="F48" s="589"/>
      <c r="G48" s="394"/>
      <c r="H48" s="414"/>
      <c r="I48" s="594"/>
      <c r="J48" s="597"/>
      <c r="K48" s="574"/>
      <c r="L48" s="574"/>
      <c r="M48" s="414"/>
      <c r="N48" s="638"/>
      <c r="O48" s="34"/>
    </row>
    <row r="49" spans="1:169">
      <c r="A49" s="577"/>
      <c r="B49" s="580"/>
      <c r="C49" s="580"/>
      <c r="D49" s="583"/>
      <c r="E49" s="586"/>
      <c r="F49" s="589"/>
      <c r="G49" s="394"/>
      <c r="H49" s="414"/>
      <c r="I49" s="594"/>
      <c r="J49" s="629"/>
      <c r="K49" s="574"/>
      <c r="L49" s="574"/>
      <c r="M49" s="414"/>
      <c r="N49" s="638"/>
      <c r="O49" s="34"/>
    </row>
    <row r="50" spans="1:169" ht="15" customHeight="1">
      <c r="A50" s="576">
        <f>'7- Mapa Final'!A50</f>
        <v>5</v>
      </c>
      <c r="B50" s="579" t="str">
        <f>'7- Mapa Final'!B50</f>
        <v>Interrupción del servicio de conectividad LAN - Local</v>
      </c>
      <c r="C50" s="579" t="str">
        <f>'7- Mapa Final'!C50</f>
        <v>Afectar el normal curso de las operaciones en alguna de las ubicaciones de la organización con ocasión a la ausencia de conectividad</v>
      </c>
      <c r="D50" s="582" t="str">
        <f>'7- Mapa Final'!J50</f>
        <v>Muy Baja - 1</v>
      </c>
      <c r="E50" s="585" t="str">
        <f>'7- Mapa Final'!K50</f>
        <v>Leve - 1</v>
      </c>
      <c r="F50" s="588" t="str">
        <f>'7- Mapa Final'!M50</f>
        <v>Bajo - 1</v>
      </c>
      <c r="G50" s="394" t="s">
        <v>397</v>
      </c>
      <c r="H50" s="414" t="s">
        <v>519</v>
      </c>
      <c r="I50" s="594"/>
      <c r="J50" s="628" t="s">
        <v>9</v>
      </c>
      <c r="K50" s="574">
        <v>45658</v>
      </c>
      <c r="L50" s="574">
        <v>45747</v>
      </c>
      <c r="M50" s="634" t="s">
        <v>520</v>
      </c>
      <c r="N50" s="640"/>
      <c r="O50" s="34"/>
    </row>
    <row r="51" spans="1:169">
      <c r="A51" s="577"/>
      <c r="B51" s="580"/>
      <c r="C51" s="580"/>
      <c r="D51" s="583"/>
      <c r="E51" s="586"/>
      <c r="F51" s="589"/>
      <c r="G51" s="394"/>
      <c r="H51" s="414"/>
      <c r="I51" s="594"/>
      <c r="J51" s="597"/>
      <c r="K51" s="574"/>
      <c r="L51" s="574"/>
      <c r="M51" s="635"/>
      <c r="N51" s="640"/>
      <c r="O51" s="34"/>
    </row>
    <row r="52" spans="1:169">
      <c r="A52" s="577"/>
      <c r="B52" s="580"/>
      <c r="C52" s="580"/>
      <c r="D52" s="583"/>
      <c r="E52" s="586"/>
      <c r="F52" s="589"/>
      <c r="G52" s="394"/>
      <c r="H52" s="414"/>
      <c r="I52" s="594"/>
      <c r="J52" s="597"/>
      <c r="K52" s="574"/>
      <c r="L52" s="574"/>
      <c r="M52" s="635"/>
      <c r="N52" s="640"/>
      <c r="O52" s="34"/>
    </row>
    <row r="53" spans="1:169">
      <c r="A53" s="577"/>
      <c r="B53" s="580"/>
      <c r="C53" s="580"/>
      <c r="D53" s="583"/>
      <c r="E53" s="586"/>
      <c r="F53" s="589"/>
      <c r="G53" s="394"/>
      <c r="H53" s="414"/>
      <c r="I53" s="594"/>
      <c r="J53" s="597"/>
      <c r="K53" s="574"/>
      <c r="L53" s="574"/>
      <c r="M53" s="635"/>
      <c r="N53" s="640"/>
      <c r="O53" s="34"/>
    </row>
    <row r="54" spans="1:169">
      <c r="A54" s="577"/>
      <c r="B54" s="580"/>
      <c r="C54" s="580"/>
      <c r="D54" s="583"/>
      <c r="E54" s="586"/>
      <c r="F54" s="589"/>
      <c r="G54" s="394"/>
      <c r="H54" s="414"/>
      <c r="I54" s="594"/>
      <c r="J54" s="597"/>
      <c r="K54" s="574"/>
      <c r="L54" s="574"/>
      <c r="M54" s="635"/>
      <c r="N54" s="640"/>
      <c r="O54" s="34"/>
    </row>
    <row r="55" spans="1:169">
      <c r="A55" s="577"/>
      <c r="B55" s="580"/>
      <c r="C55" s="580"/>
      <c r="D55" s="583"/>
      <c r="E55" s="586"/>
      <c r="F55" s="589"/>
      <c r="G55" s="394"/>
      <c r="H55" s="414"/>
      <c r="I55" s="594"/>
      <c r="J55" s="597"/>
      <c r="K55" s="574"/>
      <c r="L55" s="574"/>
      <c r="M55" s="635"/>
      <c r="N55" s="640"/>
      <c r="O55" s="34"/>
    </row>
    <row r="56" spans="1:169">
      <c r="A56" s="577"/>
      <c r="B56" s="580"/>
      <c r="C56" s="580"/>
      <c r="D56" s="583"/>
      <c r="E56" s="586"/>
      <c r="F56" s="589"/>
      <c r="G56" s="394"/>
      <c r="H56" s="414"/>
      <c r="I56" s="594"/>
      <c r="J56" s="597"/>
      <c r="K56" s="574"/>
      <c r="L56" s="574"/>
      <c r="M56" s="635"/>
      <c r="N56" s="640"/>
      <c r="O56" s="34"/>
    </row>
    <row r="57" spans="1:169">
      <c r="A57" s="577"/>
      <c r="B57" s="580"/>
      <c r="C57" s="580"/>
      <c r="D57" s="583"/>
      <c r="E57" s="586"/>
      <c r="F57" s="589"/>
      <c r="G57" s="394"/>
      <c r="H57" s="414"/>
      <c r="I57" s="594"/>
      <c r="J57" s="597"/>
      <c r="K57" s="574"/>
      <c r="L57" s="574"/>
      <c r="M57" s="635"/>
      <c r="N57" s="640"/>
      <c r="O57" s="34"/>
    </row>
    <row r="58" spans="1:169">
      <c r="A58" s="577"/>
      <c r="B58" s="580"/>
      <c r="C58" s="580"/>
      <c r="D58" s="583"/>
      <c r="E58" s="586"/>
      <c r="F58" s="589"/>
      <c r="G58" s="394"/>
      <c r="H58" s="414"/>
      <c r="I58" s="594"/>
      <c r="J58" s="597"/>
      <c r="K58" s="574"/>
      <c r="L58" s="574"/>
      <c r="M58" s="635"/>
      <c r="N58" s="640"/>
      <c r="O58" s="34"/>
    </row>
    <row r="59" spans="1:169" ht="23.25" customHeight="1">
      <c r="A59" s="577"/>
      <c r="B59" s="580"/>
      <c r="C59" s="580"/>
      <c r="D59" s="583"/>
      <c r="E59" s="586"/>
      <c r="F59" s="589"/>
      <c r="G59" s="394"/>
      <c r="H59" s="414"/>
      <c r="I59" s="594"/>
      <c r="J59" s="629"/>
      <c r="K59" s="574"/>
      <c r="L59" s="574"/>
      <c r="M59" s="636"/>
      <c r="N59" s="640"/>
      <c r="O59" s="34"/>
    </row>
    <row r="60" spans="1:169" s="26" customFormat="1" ht="12.75" customHeight="1">
      <c r="A60" s="576">
        <f>'7- Mapa Final'!A60</f>
        <v>6</v>
      </c>
      <c r="B60" s="579" t="str">
        <f>'7- Mapa Final'!B60</f>
        <v xml:space="preserve">Pérdida de la integridad, confiablidad o disponibilidad de la información </v>
      </c>
      <c r="C60" s="579" t="str">
        <f>'7- Mapa Final'!C60</f>
        <v xml:space="preserve">Afectación en la confidencialidad, integridad,  disponibilidad y seguridad de la información por la no aplicabilidad de  barreras y procedimientos que resguardan el acceso a los datos. </v>
      </c>
      <c r="D60" s="582" t="str">
        <f>'7- Mapa Final'!J60</f>
        <v>Muy Baja - 1</v>
      </c>
      <c r="E60" s="585" t="str">
        <f>'7- Mapa Final'!K60</f>
        <v>Menor - 2</v>
      </c>
      <c r="F60" s="588" t="str">
        <f>'7- Mapa Final'!M60</f>
        <v>Bajo - 2</v>
      </c>
      <c r="G60" s="394" t="s">
        <v>397</v>
      </c>
      <c r="H60" s="592" t="s">
        <v>521</v>
      </c>
      <c r="I60" s="594"/>
      <c r="J60" s="628" t="s">
        <v>9</v>
      </c>
      <c r="K60" s="574">
        <v>45658</v>
      </c>
      <c r="L60" s="575">
        <v>45747</v>
      </c>
      <c r="M60" s="644" t="s">
        <v>522</v>
      </c>
      <c r="N60" s="637" t="s">
        <v>511</v>
      </c>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7"/>
      <c r="B61" s="580"/>
      <c r="C61" s="580"/>
      <c r="D61" s="583"/>
      <c r="E61" s="586"/>
      <c r="F61" s="589"/>
      <c r="G61" s="394"/>
      <c r="H61" s="592"/>
      <c r="I61" s="594"/>
      <c r="J61" s="597"/>
      <c r="K61" s="574"/>
      <c r="L61" s="575"/>
      <c r="M61" s="402"/>
      <c r="N61" s="63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7"/>
      <c r="B62" s="580"/>
      <c r="C62" s="580"/>
      <c r="D62" s="583"/>
      <c r="E62" s="586"/>
      <c r="F62" s="589"/>
      <c r="G62" s="394"/>
      <c r="H62" s="592"/>
      <c r="I62" s="594"/>
      <c r="J62" s="597"/>
      <c r="K62" s="574"/>
      <c r="L62" s="575"/>
      <c r="M62" s="402"/>
      <c r="N62" s="63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7"/>
      <c r="B63" s="580"/>
      <c r="C63" s="580"/>
      <c r="D63" s="583"/>
      <c r="E63" s="586"/>
      <c r="F63" s="589"/>
      <c r="G63" s="394"/>
      <c r="H63" s="592"/>
      <c r="I63" s="594"/>
      <c r="J63" s="597"/>
      <c r="K63" s="574"/>
      <c r="L63" s="575"/>
      <c r="M63" s="402"/>
      <c r="N63" s="63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7"/>
      <c r="B64" s="580"/>
      <c r="C64" s="580"/>
      <c r="D64" s="583"/>
      <c r="E64" s="586"/>
      <c r="F64" s="589"/>
      <c r="G64" s="394"/>
      <c r="H64" s="592"/>
      <c r="I64" s="594"/>
      <c r="J64" s="597"/>
      <c r="K64" s="574"/>
      <c r="L64" s="575"/>
      <c r="M64" s="402"/>
      <c r="N64" s="63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7"/>
      <c r="B65" s="580"/>
      <c r="C65" s="580"/>
      <c r="D65" s="583"/>
      <c r="E65" s="586"/>
      <c r="F65" s="589"/>
      <c r="G65" s="394"/>
      <c r="H65" s="592"/>
      <c r="I65" s="594"/>
      <c r="J65" s="597"/>
      <c r="K65" s="574"/>
      <c r="L65" s="575"/>
      <c r="M65" s="402"/>
      <c r="N65" s="637"/>
      <c r="O65" s="34"/>
    </row>
    <row r="66" spans="1:169">
      <c r="A66" s="577"/>
      <c r="B66" s="580"/>
      <c r="C66" s="580"/>
      <c r="D66" s="583"/>
      <c r="E66" s="586"/>
      <c r="F66" s="589"/>
      <c r="G66" s="394"/>
      <c r="H66" s="592"/>
      <c r="I66" s="594"/>
      <c r="J66" s="597"/>
      <c r="K66" s="574"/>
      <c r="L66" s="575"/>
      <c r="M66" s="402"/>
      <c r="N66" s="637"/>
      <c r="O66" s="34"/>
    </row>
    <row r="67" spans="1:169">
      <c r="A67" s="577"/>
      <c r="B67" s="580"/>
      <c r="C67" s="580"/>
      <c r="D67" s="583"/>
      <c r="E67" s="586"/>
      <c r="F67" s="589"/>
      <c r="G67" s="394"/>
      <c r="H67" s="592"/>
      <c r="I67" s="594"/>
      <c r="J67" s="597"/>
      <c r="K67" s="574"/>
      <c r="L67" s="575"/>
      <c r="M67" s="402"/>
      <c r="N67" s="637"/>
      <c r="O67" s="34"/>
    </row>
    <row r="68" spans="1:169">
      <c r="A68" s="577"/>
      <c r="B68" s="580"/>
      <c r="C68" s="580"/>
      <c r="D68" s="583"/>
      <c r="E68" s="586"/>
      <c r="F68" s="589"/>
      <c r="G68" s="394"/>
      <c r="H68" s="592"/>
      <c r="I68" s="594"/>
      <c r="J68" s="597"/>
      <c r="K68" s="574"/>
      <c r="L68" s="575"/>
      <c r="M68" s="402"/>
      <c r="N68" s="637"/>
      <c r="O68" s="34"/>
    </row>
    <row r="69" spans="1:169" ht="15.75" customHeight="1">
      <c r="A69" s="577"/>
      <c r="B69" s="580"/>
      <c r="C69" s="580"/>
      <c r="D69" s="583"/>
      <c r="E69" s="586"/>
      <c r="F69" s="589"/>
      <c r="G69" s="394"/>
      <c r="H69" s="592"/>
      <c r="I69" s="594"/>
      <c r="J69" s="629"/>
      <c r="K69" s="574"/>
      <c r="L69" s="575"/>
      <c r="M69" s="402"/>
      <c r="N69" s="637"/>
      <c r="O69" s="34"/>
    </row>
    <row r="70" spans="1:169" s="26" customFormat="1" ht="12.75" customHeight="1">
      <c r="A70" s="576">
        <f>'7- Mapa Final'!A70</f>
        <v>7</v>
      </c>
      <c r="B70" s="579" t="str">
        <f>'7- Mapa Final'!B70</f>
        <v xml:space="preserve">Recibir dádivas o beneficios a nombre propio o de terceros para  afectar la seguridad o confidencialidad de la información   </v>
      </c>
      <c r="C70" s="579" t="str">
        <f>'7- Mapa Final'!C70</f>
        <v xml:space="preserve">Recibir dádivas o beneficios a nombre propio o de terceros por   revelar información confidencial,  alterar, retener o no publicar información.  </v>
      </c>
      <c r="D70" s="582" t="str">
        <f>'7- Mapa Final'!J70</f>
        <v>Muy Baja - 1</v>
      </c>
      <c r="E70" s="585" t="str">
        <f>'7- Mapa Final'!K70</f>
        <v>Moderado - 3</v>
      </c>
      <c r="F70" s="588" t="str">
        <f>'7- Mapa Final'!M70</f>
        <v>Moderado - 3</v>
      </c>
      <c r="G70" s="394" t="s">
        <v>398</v>
      </c>
      <c r="H70" s="592" t="s">
        <v>523</v>
      </c>
      <c r="I70" s="594"/>
      <c r="J70" s="628" t="s">
        <v>9</v>
      </c>
      <c r="K70" s="574">
        <v>45658</v>
      </c>
      <c r="L70" s="575">
        <v>45747</v>
      </c>
      <c r="M70" s="402" t="s">
        <v>524</v>
      </c>
      <c r="N70" s="63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7"/>
      <c r="B71" s="580"/>
      <c r="C71" s="580"/>
      <c r="D71" s="583"/>
      <c r="E71" s="586"/>
      <c r="F71" s="589"/>
      <c r="G71" s="394"/>
      <c r="H71" s="592"/>
      <c r="I71" s="594"/>
      <c r="J71" s="597"/>
      <c r="K71" s="574"/>
      <c r="L71" s="575"/>
      <c r="M71" s="402"/>
      <c r="N71" s="63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7"/>
      <c r="B72" s="580"/>
      <c r="C72" s="580"/>
      <c r="D72" s="583"/>
      <c r="E72" s="586"/>
      <c r="F72" s="589"/>
      <c r="G72" s="394"/>
      <c r="H72" s="592"/>
      <c r="I72" s="594"/>
      <c r="J72" s="597"/>
      <c r="K72" s="574"/>
      <c r="L72" s="575"/>
      <c r="M72" s="402"/>
      <c r="N72" s="63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7"/>
      <c r="B73" s="580"/>
      <c r="C73" s="580"/>
      <c r="D73" s="583"/>
      <c r="E73" s="586"/>
      <c r="F73" s="589"/>
      <c r="G73" s="394"/>
      <c r="H73" s="592"/>
      <c r="I73" s="594"/>
      <c r="J73" s="597"/>
      <c r="K73" s="574"/>
      <c r="L73" s="575"/>
      <c r="M73" s="402"/>
      <c r="N73" s="63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7"/>
      <c r="B74" s="580"/>
      <c r="C74" s="580"/>
      <c r="D74" s="583"/>
      <c r="E74" s="586"/>
      <c r="F74" s="589"/>
      <c r="G74" s="394"/>
      <c r="H74" s="592"/>
      <c r="I74" s="594"/>
      <c r="J74" s="597"/>
      <c r="K74" s="574"/>
      <c r="L74" s="575"/>
      <c r="M74" s="402"/>
      <c r="N74" s="63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7"/>
      <c r="B75" s="580"/>
      <c r="C75" s="580"/>
      <c r="D75" s="583"/>
      <c r="E75" s="586"/>
      <c r="F75" s="589"/>
      <c r="G75" s="394"/>
      <c r="H75" s="592"/>
      <c r="I75" s="594"/>
      <c r="J75" s="597"/>
      <c r="K75" s="574"/>
      <c r="L75" s="575"/>
      <c r="M75" s="402"/>
      <c r="N75" s="637"/>
      <c r="O75" s="34"/>
    </row>
    <row r="76" spans="1:169">
      <c r="A76" s="577"/>
      <c r="B76" s="580"/>
      <c r="C76" s="580"/>
      <c r="D76" s="583"/>
      <c r="E76" s="586"/>
      <c r="F76" s="589"/>
      <c r="G76" s="394"/>
      <c r="H76" s="592"/>
      <c r="I76" s="594"/>
      <c r="J76" s="597"/>
      <c r="K76" s="574"/>
      <c r="L76" s="575"/>
      <c r="M76" s="402"/>
      <c r="N76" s="637"/>
      <c r="O76" s="34"/>
    </row>
    <row r="77" spans="1:169">
      <c r="A77" s="577"/>
      <c r="B77" s="580"/>
      <c r="C77" s="580"/>
      <c r="D77" s="583"/>
      <c r="E77" s="586"/>
      <c r="F77" s="589"/>
      <c r="G77" s="394"/>
      <c r="H77" s="592"/>
      <c r="I77" s="594"/>
      <c r="J77" s="597"/>
      <c r="K77" s="574"/>
      <c r="L77" s="575"/>
      <c r="M77" s="402"/>
      <c r="N77" s="637"/>
      <c r="O77" s="34"/>
    </row>
    <row r="78" spans="1:169">
      <c r="A78" s="577"/>
      <c r="B78" s="580"/>
      <c r="C78" s="580"/>
      <c r="D78" s="583"/>
      <c r="E78" s="586"/>
      <c r="F78" s="589"/>
      <c r="G78" s="394"/>
      <c r="H78" s="592"/>
      <c r="I78" s="594"/>
      <c r="J78" s="597"/>
      <c r="K78" s="574"/>
      <c r="L78" s="575"/>
      <c r="M78" s="402"/>
      <c r="N78" s="637"/>
      <c r="O78" s="34"/>
    </row>
    <row r="79" spans="1:169" ht="15.75" customHeight="1">
      <c r="A79" s="577"/>
      <c r="B79" s="580"/>
      <c r="C79" s="580"/>
      <c r="D79" s="583"/>
      <c r="E79" s="586"/>
      <c r="F79" s="589"/>
      <c r="G79" s="395"/>
      <c r="H79" s="592"/>
      <c r="I79" s="599"/>
      <c r="J79" s="598"/>
      <c r="K79" s="574"/>
      <c r="L79" s="575"/>
      <c r="M79" s="402"/>
      <c r="N79" s="637"/>
      <c r="O79" s="34"/>
    </row>
    <row r="80" spans="1:169" ht="15" customHeight="1">
      <c r="A80" s="576">
        <f>'7- Mapa Final'!A80</f>
        <v>8</v>
      </c>
      <c r="B80" s="579" t="str">
        <f>'7- Mapa Final'!B80</f>
        <v>Ofrecer, prometer, entregar, aceptar o solicitar una ventaja indebida para la asignación de permisos para el acceso y uso de servicios tecnológicos no autorizados, con exposición de datos sensibles,  en  beneficio propio o de un tercero.</v>
      </c>
      <c r="C80" s="579" t="str">
        <f>'7- Mapa Final'!C80</f>
        <v>Cuando por el acceso indebido  y malintencionado a los sistemas de información se hace el uso no apropiado de la información contenida en los sistemas en favorecimiento propio o de un tercero.</v>
      </c>
      <c r="D80" s="582" t="str">
        <f>'7- Mapa Final'!J80</f>
        <v>Muy Baja - 1</v>
      </c>
      <c r="E80" s="585" t="str">
        <f>'7- Mapa Final'!K80</f>
        <v>Moderado - 3</v>
      </c>
      <c r="F80" s="588" t="str">
        <f>'7- Mapa Final'!M80</f>
        <v>Moderado - 3</v>
      </c>
      <c r="G80" s="394" t="s">
        <v>398</v>
      </c>
      <c r="H80" s="592" t="s">
        <v>523</v>
      </c>
      <c r="I80" s="594"/>
      <c r="J80" s="596" t="s">
        <v>9</v>
      </c>
      <c r="K80" s="574">
        <v>45658</v>
      </c>
      <c r="L80" s="575">
        <v>45747</v>
      </c>
      <c r="M80" s="402" t="s">
        <v>524</v>
      </c>
      <c r="N80" s="637"/>
    </row>
    <row r="81" spans="1:14">
      <c r="A81" s="577"/>
      <c r="B81" s="580"/>
      <c r="C81" s="580"/>
      <c r="D81" s="583"/>
      <c r="E81" s="586"/>
      <c r="F81" s="589"/>
      <c r="G81" s="394"/>
      <c r="H81" s="592"/>
      <c r="I81" s="594"/>
      <c r="J81" s="597"/>
      <c r="K81" s="574"/>
      <c r="L81" s="575"/>
      <c r="M81" s="402"/>
      <c r="N81" s="637"/>
    </row>
    <row r="82" spans="1:14">
      <c r="A82" s="577"/>
      <c r="B82" s="580"/>
      <c r="C82" s="580"/>
      <c r="D82" s="583"/>
      <c r="E82" s="586"/>
      <c r="F82" s="589"/>
      <c r="G82" s="394"/>
      <c r="H82" s="592"/>
      <c r="I82" s="594"/>
      <c r="J82" s="597"/>
      <c r="K82" s="574"/>
      <c r="L82" s="575"/>
      <c r="M82" s="402"/>
      <c r="N82" s="637"/>
    </row>
    <row r="83" spans="1:14">
      <c r="A83" s="577"/>
      <c r="B83" s="580"/>
      <c r="C83" s="580"/>
      <c r="D83" s="583"/>
      <c r="E83" s="586"/>
      <c r="F83" s="589"/>
      <c r="G83" s="394"/>
      <c r="H83" s="592"/>
      <c r="I83" s="594"/>
      <c r="J83" s="597"/>
      <c r="K83" s="574"/>
      <c r="L83" s="575"/>
      <c r="M83" s="402"/>
      <c r="N83" s="637"/>
    </row>
    <row r="84" spans="1:14">
      <c r="A84" s="577"/>
      <c r="B84" s="580"/>
      <c r="C84" s="580"/>
      <c r="D84" s="583"/>
      <c r="E84" s="586"/>
      <c r="F84" s="589"/>
      <c r="G84" s="394"/>
      <c r="H84" s="592"/>
      <c r="I84" s="594"/>
      <c r="J84" s="597"/>
      <c r="K84" s="574"/>
      <c r="L84" s="575"/>
      <c r="M84" s="402"/>
      <c r="N84" s="637"/>
    </row>
    <row r="85" spans="1:14">
      <c r="A85" s="577"/>
      <c r="B85" s="580"/>
      <c r="C85" s="580"/>
      <c r="D85" s="583"/>
      <c r="E85" s="586"/>
      <c r="F85" s="589"/>
      <c r="G85" s="394"/>
      <c r="H85" s="592"/>
      <c r="I85" s="594"/>
      <c r="J85" s="597"/>
      <c r="K85" s="574"/>
      <c r="L85" s="575"/>
      <c r="M85" s="402"/>
      <c r="N85" s="637"/>
    </row>
    <row r="86" spans="1:14">
      <c r="A86" s="577"/>
      <c r="B86" s="580"/>
      <c r="C86" s="580"/>
      <c r="D86" s="583"/>
      <c r="E86" s="586"/>
      <c r="F86" s="589"/>
      <c r="G86" s="394"/>
      <c r="H86" s="592"/>
      <c r="I86" s="594"/>
      <c r="J86" s="597"/>
      <c r="K86" s="574"/>
      <c r="L86" s="575"/>
      <c r="M86" s="402"/>
      <c r="N86" s="637"/>
    </row>
    <row r="87" spans="1:14">
      <c r="A87" s="577"/>
      <c r="B87" s="580"/>
      <c r="C87" s="580"/>
      <c r="D87" s="583"/>
      <c r="E87" s="586"/>
      <c r="F87" s="589"/>
      <c r="G87" s="394"/>
      <c r="H87" s="592"/>
      <c r="I87" s="594"/>
      <c r="J87" s="597"/>
      <c r="K87" s="574"/>
      <c r="L87" s="575"/>
      <c r="M87" s="402"/>
      <c r="N87" s="637"/>
    </row>
    <row r="88" spans="1:14">
      <c r="A88" s="577"/>
      <c r="B88" s="580"/>
      <c r="C88" s="580"/>
      <c r="D88" s="583"/>
      <c r="E88" s="586"/>
      <c r="F88" s="589"/>
      <c r="G88" s="394"/>
      <c r="H88" s="592"/>
      <c r="I88" s="594"/>
      <c r="J88" s="597"/>
      <c r="K88" s="574"/>
      <c r="L88" s="575"/>
      <c r="M88" s="402"/>
      <c r="N88" s="637"/>
    </row>
    <row r="89" spans="1:14" ht="15.75" customHeight="1">
      <c r="A89" s="577"/>
      <c r="B89" s="580"/>
      <c r="C89" s="580"/>
      <c r="D89" s="583"/>
      <c r="E89" s="586"/>
      <c r="F89" s="589"/>
      <c r="G89" s="395"/>
      <c r="H89" s="592"/>
      <c r="I89" s="599"/>
      <c r="J89" s="598"/>
      <c r="K89" s="574"/>
      <c r="L89" s="575"/>
      <c r="M89" s="402"/>
      <c r="N89" s="637"/>
    </row>
    <row r="90" spans="1:14" ht="15" customHeight="1">
      <c r="A90" s="576">
        <f>'7- Mapa Final'!A90</f>
        <v>9</v>
      </c>
      <c r="B90" s="579" t="str">
        <f>'7- Mapa Final'!B90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579" t="str">
        <f>'7- Mapa Final'!C90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582" t="str">
        <f>'7- Mapa Final'!J90</f>
        <v>Muy Baja - 1</v>
      </c>
      <c r="E90" s="585" t="str">
        <f>'7- Mapa Final'!K90</f>
        <v>Moderado - 3</v>
      </c>
      <c r="F90" s="588" t="str">
        <f>'7- Mapa Final'!M90</f>
        <v>Moderado - 3</v>
      </c>
      <c r="G90" s="394" t="s">
        <v>398</v>
      </c>
      <c r="H90" s="592" t="s">
        <v>523</v>
      </c>
      <c r="I90" s="594"/>
      <c r="J90" s="596" t="s">
        <v>9</v>
      </c>
      <c r="K90" s="574">
        <v>45658</v>
      </c>
      <c r="L90" s="575">
        <v>45747</v>
      </c>
      <c r="M90" s="402" t="s">
        <v>524</v>
      </c>
      <c r="N90" s="637"/>
    </row>
    <row r="91" spans="1:14">
      <c r="A91" s="577"/>
      <c r="B91" s="580"/>
      <c r="C91" s="580"/>
      <c r="D91" s="583"/>
      <c r="E91" s="586"/>
      <c r="F91" s="589"/>
      <c r="G91" s="394"/>
      <c r="H91" s="592"/>
      <c r="I91" s="594"/>
      <c r="J91" s="597"/>
      <c r="K91" s="574"/>
      <c r="L91" s="575"/>
      <c r="M91" s="402"/>
      <c r="N91" s="637"/>
    </row>
    <row r="92" spans="1:14">
      <c r="A92" s="577"/>
      <c r="B92" s="580"/>
      <c r="C92" s="580"/>
      <c r="D92" s="583"/>
      <c r="E92" s="586"/>
      <c r="F92" s="589"/>
      <c r="G92" s="394"/>
      <c r="H92" s="592"/>
      <c r="I92" s="594"/>
      <c r="J92" s="597"/>
      <c r="K92" s="574"/>
      <c r="L92" s="575"/>
      <c r="M92" s="402"/>
      <c r="N92" s="637"/>
    </row>
    <row r="93" spans="1:14">
      <c r="A93" s="577"/>
      <c r="B93" s="580"/>
      <c r="C93" s="580"/>
      <c r="D93" s="583"/>
      <c r="E93" s="586"/>
      <c r="F93" s="589"/>
      <c r="G93" s="394"/>
      <c r="H93" s="592"/>
      <c r="I93" s="594"/>
      <c r="J93" s="597"/>
      <c r="K93" s="574"/>
      <c r="L93" s="575"/>
      <c r="M93" s="402"/>
      <c r="N93" s="637"/>
    </row>
    <row r="94" spans="1:14">
      <c r="A94" s="577"/>
      <c r="B94" s="580"/>
      <c r="C94" s="580"/>
      <c r="D94" s="583"/>
      <c r="E94" s="586"/>
      <c r="F94" s="589"/>
      <c r="G94" s="394"/>
      <c r="H94" s="592"/>
      <c r="I94" s="594"/>
      <c r="J94" s="597"/>
      <c r="K94" s="574"/>
      <c r="L94" s="575"/>
      <c r="M94" s="402"/>
      <c r="N94" s="637"/>
    </row>
    <row r="95" spans="1:14">
      <c r="A95" s="577"/>
      <c r="B95" s="580"/>
      <c r="C95" s="580"/>
      <c r="D95" s="583"/>
      <c r="E95" s="586"/>
      <c r="F95" s="589"/>
      <c r="G95" s="394"/>
      <c r="H95" s="592"/>
      <c r="I95" s="594"/>
      <c r="J95" s="597"/>
      <c r="K95" s="574"/>
      <c r="L95" s="575"/>
      <c r="M95" s="402"/>
      <c r="N95" s="637"/>
    </row>
    <row r="96" spans="1:14">
      <c r="A96" s="577"/>
      <c r="B96" s="580"/>
      <c r="C96" s="580"/>
      <c r="D96" s="583"/>
      <c r="E96" s="586"/>
      <c r="F96" s="589"/>
      <c r="G96" s="394"/>
      <c r="H96" s="592"/>
      <c r="I96" s="594"/>
      <c r="J96" s="597"/>
      <c r="K96" s="574"/>
      <c r="L96" s="575"/>
      <c r="M96" s="402"/>
      <c r="N96" s="637"/>
    </row>
    <row r="97" spans="1:14">
      <c r="A97" s="577"/>
      <c r="B97" s="580"/>
      <c r="C97" s="580"/>
      <c r="D97" s="583"/>
      <c r="E97" s="586"/>
      <c r="F97" s="589"/>
      <c r="G97" s="394"/>
      <c r="H97" s="592"/>
      <c r="I97" s="594"/>
      <c r="J97" s="597"/>
      <c r="K97" s="574"/>
      <c r="L97" s="575"/>
      <c r="M97" s="402"/>
      <c r="N97" s="637"/>
    </row>
    <row r="98" spans="1:14">
      <c r="A98" s="577"/>
      <c r="B98" s="580"/>
      <c r="C98" s="580"/>
      <c r="D98" s="583"/>
      <c r="E98" s="586"/>
      <c r="F98" s="589"/>
      <c r="G98" s="394"/>
      <c r="H98" s="592"/>
      <c r="I98" s="594"/>
      <c r="J98" s="597"/>
      <c r="K98" s="574"/>
      <c r="L98" s="575"/>
      <c r="M98" s="402"/>
      <c r="N98" s="637"/>
    </row>
    <row r="99" spans="1:14" ht="15.75" customHeight="1">
      <c r="A99" s="577"/>
      <c r="B99" s="580"/>
      <c r="C99" s="580"/>
      <c r="D99" s="583"/>
      <c r="E99" s="586"/>
      <c r="F99" s="589"/>
      <c r="G99" s="395"/>
      <c r="H99" s="592"/>
      <c r="I99" s="599"/>
      <c r="J99" s="598"/>
      <c r="K99" s="574"/>
      <c r="L99" s="575"/>
      <c r="M99" s="402"/>
      <c r="N99" s="637"/>
    </row>
    <row r="100" spans="1:14" ht="15" customHeight="1">
      <c r="A100" s="576">
        <f>'7- Mapa Final'!A100</f>
        <v>10</v>
      </c>
      <c r="B100" s="579" t="str">
        <f>'7- Mapa Final'!B100</f>
        <v>Ofrecer, prometer, entregar, aceptar o solicitar una ventaja para afectar indebidamente la evaluación técnica de ofertas en los procesos de contratación.</v>
      </c>
      <c r="C100" s="579" t="str">
        <f>'7- Mapa Final'!C100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582" t="str">
        <f>'7- Mapa Final'!J100</f>
        <v>Muy Baja - 1</v>
      </c>
      <c r="E100" s="585" t="str">
        <f>'7- Mapa Final'!K100</f>
        <v>Moderado - 3</v>
      </c>
      <c r="F100" s="588" t="str">
        <f>'7- Mapa Final'!M100</f>
        <v>Moderado - 3</v>
      </c>
      <c r="G100" s="394" t="s">
        <v>398</v>
      </c>
      <c r="H100" s="592" t="s">
        <v>523</v>
      </c>
      <c r="I100" s="594"/>
      <c r="J100" s="596" t="s">
        <v>9</v>
      </c>
      <c r="K100" s="574">
        <v>45658</v>
      </c>
      <c r="L100" s="575">
        <v>45747</v>
      </c>
      <c r="M100" s="402" t="s">
        <v>524</v>
      </c>
      <c r="N100" s="637"/>
    </row>
    <row r="101" spans="1:14">
      <c r="A101" s="577"/>
      <c r="B101" s="580"/>
      <c r="C101" s="580"/>
      <c r="D101" s="583"/>
      <c r="E101" s="586"/>
      <c r="F101" s="589"/>
      <c r="G101" s="394"/>
      <c r="H101" s="592"/>
      <c r="I101" s="594"/>
      <c r="J101" s="597"/>
      <c r="K101" s="574"/>
      <c r="L101" s="575"/>
      <c r="M101" s="402"/>
      <c r="N101" s="637"/>
    </row>
    <row r="102" spans="1:14">
      <c r="A102" s="577"/>
      <c r="B102" s="580"/>
      <c r="C102" s="580"/>
      <c r="D102" s="583"/>
      <c r="E102" s="586"/>
      <c r="F102" s="589"/>
      <c r="G102" s="394"/>
      <c r="H102" s="592"/>
      <c r="I102" s="594"/>
      <c r="J102" s="597"/>
      <c r="K102" s="574"/>
      <c r="L102" s="575"/>
      <c r="M102" s="402"/>
      <c r="N102" s="637"/>
    </row>
    <row r="103" spans="1:14">
      <c r="A103" s="577"/>
      <c r="B103" s="580"/>
      <c r="C103" s="580"/>
      <c r="D103" s="583"/>
      <c r="E103" s="586"/>
      <c r="F103" s="589"/>
      <c r="G103" s="394"/>
      <c r="H103" s="592"/>
      <c r="I103" s="594"/>
      <c r="J103" s="597"/>
      <c r="K103" s="574"/>
      <c r="L103" s="575"/>
      <c r="M103" s="402"/>
      <c r="N103" s="637"/>
    </row>
    <row r="104" spans="1:14">
      <c r="A104" s="577"/>
      <c r="B104" s="580"/>
      <c r="C104" s="580"/>
      <c r="D104" s="583"/>
      <c r="E104" s="586"/>
      <c r="F104" s="589"/>
      <c r="G104" s="394"/>
      <c r="H104" s="592"/>
      <c r="I104" s="594"/>
      <c r="J104" s="597"/>
      <c r="K104" s="574"/>
      <c r="L104" s="575"/>
      <c r="M104" s="402"/>
      <c r="N104" s="637"/>
    </row>
    <row r="105" spans="1:14">
      <c r="A105" s="577"/>
      <c r="B105" s="580"/>
      <c r="C105" s="580"/>
      <c r="D105" s="583"/>
      <c r="E105" s="586"/>
      <c r="F105" s="589"/>
      <c r="G105" s="394"/>
      <c r="H105" s="592"/>
      <c r="I105" s="594"/>
      <c r="J105" s="597"/>
      <c r="K105" s="574"/>
      <c r="L105" s="575"/>
      <c r="M105" s="402"/>
      <c r="N105" s="637"/>
    </row>
    <row r="106" spans="1:14">
      <c r="A106" s="577"/>
      <c r="B106" s="580"/>
      <c r="C106" s="580"/>
      <c r="D106" s="583"/>
      <c r="E106" s="586"/>
      <c r="F106" s="589"/>
      <c r="G106" s="394"/>
      <c r="H106" s="592"/>
      <c r="I106" s="594"/>
      <c r="J106" s="597"/>
      <c r="K106" s="574"/>
      <c r="L106" s="575"/>
      <c r="M106" s="402"/>
      <c r="N106" s="637"/>
    </row>
    <row r="107" spans="1:14">
      <c r="A107" s="577"/>
      <c r="B107" s="580"/>
      <c r="C107" s="580"/>
      <c r="D107" s="583"/>
      <c r="E107" s="586"/>
      <c r="F107" s="589"/>
      <c r="G107" s="394"/>
      <c r="H107" s="592"/>
      <c r="I107" s="594"/>
      <c r="J107" s="597"/>
      <c r="K107" s="574"/>
      <c r="L107" s="575"/>
      <c r="M107" s="402"/>
      <c r="N107" s="637"/>
    </row>
    <row r="108" spans="1:14">
      <c r="A108" s="577"/>
      <c r="B108" s="580"/>
      <c r="C108" s="580"/>
      <c r="D108" s="583"/>
      <c r="E108" s="586"/>
      <c r="F108" s="589"/>
      <c r="G108" s="394"/>
      <c r="H108" s="592"/>
      <c r="I108" s="594"/>
      <c r="J108" s="597"/>
      <c r="K108" s="574"/>
      <c r="L108" s="575"/>
      <c r="M108" s="402"/>
      <c r="N108" s="637"/>
    </row>
    <row r="109" spans="1:14" ht="15.75" customHeight="1">
      <c r="A109" s="577"/>
      <c r="B109" s="580"/>
      <c r="C109" s="580"/>
      <c r="D109" s="583"/>
      <c r="E109" s="586"/>
      <c r="F109" s="589"/>
      <c r="G109" s="395"/>
      <c r="H109" s="592"/>
      <c r="I109" s="599"/>
      <c r="J109" s="598"/>
      <c r="K109" s="574"/>
      <c r="L109" s="575"/>
      <c r="M109" s="402"/>
      <c r="N109" s="637"/>
    </row>
    <row r="110" spans="1:14" ht="15" customHeight="1">
      <c r="A110" s="576">
        <f>'7- Mapa Final'!A110</f>
        <v>11</v>
      </c>
      <c r="B110" s="579" t="str">
        <f>'7- Mapa Final'!B110</f>
        <v>Ofrecer, prometer, entregar, aceptar o solicitar una ventaja indebida  para afectar la supervisión o interventoría de los contratos.</v>
      </c>
      <c r="C110" s="579" t="str">
        <f>'7- Mapa Final'!C110</f>
        <v>Cuando se favorece  indebidamente la intervención de personas inescrupulosas (ejem:  consultores externos, fabricantes, proveedores, oferentes, proponentes, entre otros.), para afectar indebidamente la supervisión o interventoría de los contratos.</v>
      </c>
      <c r="D110" s="582" t="str">
        <f>'7- Mapa Final'!J110</f>
        <v>Muy Baja - 1</v>
      </c>
      <c r="E110" s="585" t="str">
        <f>'7- Mapa Final'!K110</f>
        <v>Moderado - 3</v>
      </c>
      <c r="F110" s="588" t="str">
        <f>'7- Mapa Final'!M110</f>
        <v>Moderado - 3</v>
      </c>
      <c r="G110" s="394" t="s">
        <v>398</v>
      </c>
      <c r="H110" s="592" t="s">
        <v>523</v>
      </c>
      <c r="I110" s="594"/>
      <c r="J110" s="596" t="s">
        <v>525</v>
      </c>
      <c r="K110" s="574">
        <v>45658</v>
      </c>
      <c r="L110" s="575">
        <v>45747</v>
      </c>
      <c r="M110" s="402" t="s">
        <v>524</v>
      </c>
      <c r="N110" s="637"/>
    </row>
    <row r="111" spans="1:14">
      <c r="A111" s="577"/>
      <c r="B111" s="580"/>
      <c r="C111" s="580"/>
      <c r="D111" s="583"/>
      <c r="E111" s="586"/>
      <c r="F111" s="589"/>
      <c r="G111" s="394"/>
      <c r="H111" s="592"/>
      <c r="I111" s="594"/>
      <c r="J111" s="597"/>
      <c r="K111" s="574"/>
      <c r="L111" s="575"/>
      <c r="M111" s="402"/>
      <c r="N111" s="637"/>
    </row>
    <row r="112" spans="1:14">
      <c r="A112" s="577"/>
      <c r="B112" s="580"/>
      <c r="C112" s="580"/>
      <c r="D112" s="583"/>
      <c r="E112" s="586"/>
      <c r="F112" s="589"/>
      <c r="G112" s="394"/>
      <c r="H112" s="592"/>
      <c r="I112" s="594"/>
      <c r="J112" s="597"/>
      <c r="K112" s="574"/>
      <c r="L112" s="575"/>
      <c r="M112" s="402"/>
      <c r="N112" s="637"/>
    </row>
    <row r="113" spans="1:14">
      <c r="A113" s="577"/>
      <c r="B113" s="580"/>
      <c r="C113" s="580"/>
      <c r="D113" s="583"/>
      <c r="E113" s="586"/>
      <c r="F113" s="589"/>
      <c r="G113" s="394"/>
      <c r="H113" s="592"/>
      <c r="I113" s="594"/>
      <c r="J113" s="597"/>
      <c r="K113" s="574"/>
      <c r="L113" s="575"/>
      <c r="M113" s="402"/>
      <c r="N113" s="637"/>
    </row>
    <row r="114" spans="1:14">
      <c r="A114" s="577"/>
      <c r="B114" s="580"/>
      <c r="C114" s="580"/>
      <c r="D114" s="583"/>
      <c r="E114" s="586"/>
      <c r="F114" s="589"/>
      <c r="G114" s="394"/>
      <c r="H114" s="592"/>
      <c r="I114" s="594"/>
      <c r="J114" s="597"/>
      <c r="K114" s="574"/>
      <c r="L114" s="575"/>
      <c r="M114" s="402"/>
      <c r="N114" s="637"/>
    </row>
    <row r="115" spans="1:14">
      <c r="A115" s="577"/>
      <c r="B115" s="580"/>
      <c r="C115" s="580"/>
      <c r="D115" s="583"/>
      <c r="E115" s="586"/>
      <c r="F115" s="589"/>
      <c r="G115" s="394"/>
      <c r="H115" s="592"/>
      <c r="I115" s="594"/>
      <c r="J115" s="597"/>
      <c r="K115" s="574"/>
      <c r="L115" s="575"/>
      <c r="M115" s="402"/>
      <c r="N115" s="637"/>
    </row>
    <row r="116" spans="1:14">
      <c r="A116" s="577"/>
      <c r="B116" s="580"/>
      <c r="C116" s="580"/>
      <c r="D116" s="583"/>
      <c r="E116" s="586"/>
      <c r="F116" s="589"/>
      <c r="G116" s="394"/>
      <c r="H116" s="592"/>
      <c r="I116" s="594"/>
      <c r="J116" s="597"/>
      <c r="K116" s="574"/>
      <c r="L116" s="575"/>
      <c r="M116" s="402"/>
      <c r="N116" s="637"/>
    </row>
    <row r="117" spans="1:14">
      <c r="A117" s="577"/>
      <c r="B117" s="580"/>
      <c r="C117" s="580"/>
      <c r="D117" s="583"/>
      <c r="E117" s="586"/>
      <c r="F117" s="589"/>
      <c r="G117" s="394"/>
      <c r="H117" s="592"/>
      <c r="I117" s="594"/>
      <c r="J117" s="597"/>
      <c r="K117" s="574"/>
      <c r="L117" s="575"/>
      <c r="M117" s="402"/>
      <c r="N117" s="637"/>
    </row>
    <row r="118" spans="1:14">
      <c r="A118" s="577"/>
      <c r="B118" s="580"/>
      <c r="C118" s="580"/>
      <c r="D118" s="583"/>
      <c r="E118" s="586"/>
      <c r="F118" s="589"/>
      <c r="G118" s="394"/>
      <c r="H118" s="592"/>
      <c r="I118" s="594"/>
      <c r="J118" s="597"/>
      <c r="K118" s="574"/>
      <c r="L118" s="575"/>
      <c r="M118" s="402"/>
      <c r="N118" s="637"/>
    </row>
    <row r="119" spans="1:14" ht="15.75" customHeight="1">
      <c r="A119" s="578"/>
      <c r="B119" s="581"/>
      <c r="C119" s="581"/>
      <c r="D119" s="584"/>
      <c r="E119" s="587"/>
      <c r="F119" s="590"/>
      <c r="G119" s="591"/>
      <c r="H119" s="593"/>
      <c r="I119" s="595"/>
      <c r="J119" s="598"/>
      <c r="K119" s="574"/>
      <c r="L119" s="575"/>
      <c r="M119" s="402"/>
      <c r="N119" s="637"/>
    </row>
  </sheetData>
  <mergeCells count="171">
    <mergeCell ref="N10:N19"/>
    <mergeCell ref="N20:N29"/>
    <mergeCell ref="N30:N39"/>
    <mergeCell ref="N40:N49"/>
    <mergeCell ref="N50:N59"/>
    <mergeCell ref="L20:L29"/>
    <mergeCell ref="M20:M29"/>
    <mergeCell ref="N60:N69"/>
    <mergeCell ref="N70:N79"/>
    <mergeCell ref="L70:L79"/>
    <mergeCell ref="M70:M79"/>
    <mergeCell ref="L10:L19"/>
    <mergeCell ref="M10:M19"/>
    <mergeCell ref="L60:L69"/>
    <mergeCell ref="M60:M69"/>
    <mergeCell ref="M30:M39"/>
    <mergeCell ref="M40:M49"/>
    <mergeCell ref="N80:N89"/>
    <mergeCell ref="N90:N99"/>
    <mergeCell ref="N100:N109"/>
    <mergeCell ref="N110:N119"/>
    <mergeCell ref="A50:A59"/>
    <mergeCell ref="B50:B59"/>
    <mergeCell ref="C50:C59"/>
    <mergeCell ref="D50:D59"/>
    <mergeCell ref="E50:E59"/>
    <mergeCell ref="F50:F59"/>
    <mergeCell ref="G50:G59"/>
    <mergeCell ref="H50:H59"/>
    <mergeCell ref="I50:I59"/>
    <mergeCell ref="E70:E79"/>
    <mergeCell ref="F70:F79"/>
    <mergeCell ref="G70:G79"/>
    <mergeCell ref="H70:H79"/>
    <mergeCell ref="I70:I79"/>
    <mergeCell ref="A70:A79"/>
    <mergeCell ref="B70:B79"/>
    <mergeCell ref="C70:C79"/>
    <mergeCell ref="D70:D79"/>
    <mergeCell ref="J70:J79"/>
    <mergeCell ref="K70:K79"/>
    <mergeCell ref="A40:A49"/>
    <mergeCell ref="B40:B49"/>
    <mergeCell ref="C40:C49"/>
    <mergeCell ref="D40:D49"/>
    <mergeCell ref="E40:E49"/>
    <mergeCell ref="F40:F49"/>
    <mergeCell ref="G40:G49"/>
    <mergeCell ref="H40:H49"/>
    <mergeCell ref="I40:I49"/>
    <mergeCell ref="J50:J59"/>
    <mergeCell ref="K50:K59"/>
    <mergeCell ref="L50:L59"/>
    <mergeCell ref="M50:M59"/>
    <mergeCell ref="D20:D29"/>
    <mergeCell ref="E20:E29"/>
    <mergeCell ref="I30:I39"/>
    <mergeCell ref="J30:J39"/>
    <mergeCell ref="J40:J49"/>
    <mergeCell ref="B20:B29"/>
    <mergeCell ref="L30:L39"/>
    <mergeCell ref="F20:F29"/>
    <mergeCell ref="A60:A69"/>
    <mergeCell ref="B60:B69"/>
    <mergeCell ref="C60:C69"/>
    <mergeCell ref="D60:D69"/>
    <mergeCell ref="E60:E69"/>
    <mergeCell ref="F60:F69"/>
    <mergeCell ref="G60:G69"/>
    <mergeCell ref="H60:H69"/>
    <mergeCell ref="I60:I69"/>
    <mergeCell ref="A30:A39"/>
    <mergeCell ref="B30:B39"/>
    <mergeCell ref="C30:C39"/>
    <mergeCell ref="D30:D39"/>
    <mergeCell ref="E30:E39"/>
    <mergeCell ref="F30:F39"/>
    <mergeCell ref="G30:G39"/>
    <mergeCell ref="H30:H39"/>
    <mergeCell ref="J60:J69"/>
    <mergeCell ref="K60:K69"/>
    <mergeCell ref="K40:K49"/>
    <mergeCell ref="L40:L49"/>
    <mergeCell ref="A8:G8"/>
    <mergeCell ref="A10:A19"/>
    <mergeCell ref="C10:C19"/>
    <mergeCell ref="D10:D19"/>
    <mergeCell ref="E10:E19"/>
    <mergeCell ref="B10:B19"/>
    <mergeCell ref="J20:J29"/>
    <mergeCell ref="K20:K29"/>
    <mergeCell ref="B80:B89"/>
    <mergeCell ref="C80:C89"/>
    <mergeCell ref="D80:D89"/>
    <mergeCell ref="E80:E89"/>
    <mergeCell ref="F10:F19"/>
    <mergeCell ref="G10:G19"/>
    <mergeCell ref="K30:K39"/>
    <mergeCell ref="A20:A29"/>
    <mergeCell ref="C20:C29"/>
    <mergeCell ref="H10:H19"/>
    <mergeCell ref="I10:I19"/>
    <mergeCell ref="J10:J19"/>
    <mergeCell ref="K10:K19"/>
    <mergeCell ref="G20:G29"/>
    <mergeCell ref="H20:H29"/>
    <mergeCell ref="I20:I29"/>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B100:B109"/>
    <mergeCell ref="C100:C109"/>
  </mergeCells>
  <conditionalFormatting sqref="A6:B6">
    <cfRule type="containsText" dxfId="31" priority="837" operator="containsText" text="3- Moderado">
      <formula>NOT(ISERROR(SEARCH("3- Moderado",A6)))</formula>
    </cfRule>
    <cfRule type="containsText" dxfId="30" priority="838" operator="containsText" text="6- Moderado">
      <formula>NOT(ISERROR(SEARCH("6- Moderado",A6)))</formula>
    </cfRule>
    <cfRule type="containsText" dxfId="29" priority="839" operator="containsText" text="4- Moderado">
      <formula>NOT(ISERROR(SEARCH("4- Moderado",A6)))</formula>
    </cfRule>
    <cfRule type="containsText" dxfId="28" priority="840" operator="containsText" text="3- Bajo">
      <formula>NOT(ISERROR(SEARCH("3- Bajo",A6)))</formula>
    </cfRule>
    <cfRule type="containsText" dxfId="27" priority="841" operator="containsText" text="4- Bajo">
      <formula>NOT(ISERROR(SEARCH("4- Bajo",A6)))</formula>
    </cfRule>
    <cfRule type="containsText" dxfId="26" priority="842" operator="containsText" text="1- Bajo">
      <formula>NOT(ISERROR(SEARCH("1- Bajo",A6)))</formula>
    </cfRule>
  </conditionalFormatting>
  <conditionalFormatting sqref="A10:E10 A20:E20 A30:E30 A40:E40 A50:E50 A60:E60 A70:E70 A80:E80 A90:E90 A100:E100 A110:E110">
    <cfRule type="containsText" dxfId="25" priority="813" operator="containsText" text="3- Moderado">
      <formula>NOT(ISERROR(SEARCH("3- Moderado",A10)))</formula>
    </cfRule>
    <cfRule type="containsText" dxfId="24" priority="814" operator="containsText" text="6- Moderado">
      <formula>NOT(ISERROR(SEARCH("6-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7:F7">
    <cfRule type="containsText" dxfId="19" priority="172" operator="containsText" text="3- Bajo">
      <formula>NOT(ISERROR(SEARCH("3- Bajo",C7)))</formula>
    </cfRule>
    <cfRule type="containsText" dxfId="18" priority="173" operator="containsText" text="4- Bajo">
      <formula>NOT(ISERROR(SEARCH("4- Bajo",C7)))</formula>
    </cfRule>
    <cfRule type="containsText" dxfId="17" priority="174" operator="containsText" text="1- Bajo">
      <formula>NOT(ISERROR(SEARCH("1- Bajo",C7)))</formula>
    </cfRule>
    <cfRule type="containsText" dxfId="16" priority="169" operator="containsText" text="3- Moderado">
      <formula>NOT(ISERROR(SEARCH("3- Moderado",C7)))</formula>
    </cfRule>
    <cfRule type="containsText" dxfId="15" priority="170" operator="containsText" text="6- Moderado">
      <formula>NOT(ISERROR(SEARCH("6- Moderado",C7)))</formula>
    </cfRule>
    <cfRule type="containsText" dxfId="14" priority="171" operator="containsText" text="4- Moderado">
      <formula>NOT(ISERROR(SEARCH("4- Moderado",C7)))</formula>
    </cfRule>
  </conditionalFormatting>
  <conditionalFormatting sqref="D10:D11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11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119">
    <cfRule type="containsText" dxfId="4" priority="37" operator="containsText" text="Moderado">
      <formula>NOT(ISERROR(SEARCH("Moderado",E10)))</formula>
    </cfRule>
  </conditionalFormatting>
  <conditionalFormatting sqref="F10:F119">
    <cfRule type="containsText" dxfId="3" priority="1822" operator="containsText" text="Bajo">
      <formula>NOT(ISERROR(SEARCH("Bajo",F10)))</formula>
    </cfRule>
    <cfRule type="containsText" dxfId="2" priority="1823" operator="containsText" text="Moderado">
      <formula>NOT(ISERROR(SEARCH("Moderado",F10)))</formula>
    </cfRule>
    <cfRule type="containsText" dxfId="1" priority="1824" operator="containsText" text="Alto">
      <formula>NOT(ISERROR(SEARCH("Alto",F10)))</formula>
    </cfRule>
    <cfRule type="containsText" dxfId="0" priority="1825" operator="containsText" text="Extremo">
      <formula>NOT(ISERROR(SEARCH("Extremo",F10)))</formula>
    </cfRule>
    <cfRule type="colorScale" priority="18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10:N19" r:id="rId1" display="Evidencias " xr:uid="{F8A1B00D-BC68-4F8A-B059-23847F04F1D5}"/>
    <hyperlink ref="N20:N29" r:id="rId2" display="Evidencias " xr:uid="{CAA3A351-5B85-4BE7-AF46-7551E4C9A086}"/>
    <hyperlink ref="N30:N39" r:id="rId3" display="Evidencias " xr:uid="{604CC9D8-6533-403D-8CCD-A91A7D2B3F85}"/>
    <hyperlink ref="N40:N49" r:id="rId4" display="Evidencias" xr:uid="{72C4C8C6-CC91-48FA-8C72-E1488EF5074B}"/>
    <hyperlink ref="N60:N69" r:id="rId5" display="Evidencias " xr:uid="{4E000BA5-02E0-4F77-9747-F09B4E878173}"/>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4- Instructivo Riesgos </vt:lpstr>
      <vt:lpstr>2- Análisis de Contexto </vt:lpstr>
      <vt:lpstr>3- Estrategias</vt:lpstr>
      <vt:lpstr>5- Identificación de Riesgos</vt:lpstr>
      <vt:lpstr>6- Valoración Controles</vt:lpstr>
      <vt:lpstr>7- Mapa Final</vt:lpstr>
      <vt:lpstr>8- Políticas de Administración </vt:lpstr>
      <vt:lpstr>9- Matriz de Calor </vt:lpstr>
      <vt:lpstr>Seguimiento 1er trimestre</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